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CE789720-B30D-474D-9EED-F1ED1AB9EF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A57" i="1" l="1"/>
  <c r="AZ57" i="1"/>
  <c r="BA48" i="1"/>
  <c r="AZ48" i="1"/>
</calcChain>
</file>

<file path=xl/sharedStrings.xml><?xml version="1.0" encoding="utf-8"?>
<sst xmlns="http://schemas.openxmlformats.org/spreadsheetml/2006/main" count="138" uniqueCount="89">
  <si>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</si>
  <si>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</si>
  <si>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</si>
  <si>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</si>
  <si>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</si>
  <si>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</si>
  <si>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</si>
  <si>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</si>
  <si>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</si>
  <si>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</si>
  <si>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</si>
  <si>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</si>
  <si>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</si>
  <si>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</si>
  <si>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</si>
  <si>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</si>
  <si>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</si>
  <si>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</si>
  <si>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</si>
  <si>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</si>
  <si>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</si>
  <si>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</si>
  <si>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</si>
  <si>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</si>
  <si>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</si>
  <si>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</si>
  <si>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</si>
  <si>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</si>
  <si>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</si>
  <si>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</si>
  <si>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</si>
  <si>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</si>
  <si>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</si>
  <si>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</si>
  <si>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</si>
  <si>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</si>
  <si>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</si>
  <si>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</si>
  <si>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</si>
  <si>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</si>
  <si>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</si>
  <si>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</si>
  <si>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</si>
  <si>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</si>
  <si>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</si>
  <si>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</si>
  <si>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</si>
  <si>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</si>
  <si>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</si>
  <si>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</si>
  <si>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</si>
  <si>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</si>
  <si>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</si>
  <si>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</si>
  <si>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</si>
  <si>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</si>
  <si>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</si>
  <si>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</si>
  <si>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</si>
  <si>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</si>
  <si>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</si>
  <si>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</si>
  <si>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</si>
  <si>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</si>
  <si>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</si>
  <si>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</si>
  <si>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</si>
  <si>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</si>
  <si>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</si>
  <si>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</si>
  <si>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</si>
  <si>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</si>
  <si>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</si>
  <si>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</si>
  <si>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</si>
  <si>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</si>
  <si>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</si>
  <si>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</si>
  <si>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</si>
  <si>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</si>
  <si>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</si>
  <si>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</si>
  <si>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DBS</t>
  </si>
  <si>
    <t>Amt In Lacs</t>
  </si>
  <si>
    <t>Annexure 5</t>
  </si>
  <si>
    <t>Loans to weaker sections under PS from 1st April to 31.12.2025</t>
  </si>
  <si>
    <t>QE December 2025</t>
  </si>
  <si>
    <t xml:space="preserve">Schedule Comm Banks 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</si>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</sst>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0" fontId="7" fillId="0" borderId="0" xfId="0" applyFont="1"/>
    <xf numFmtId="49" fontId="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9" fontId="2" fillId="4" borderId="1" xfId="0" applyNumberFormat="1" applyFont="1" applyFill="1" applyBorder="1" applyAlignment="1">
      <alignment horizontal="left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B65"/>
  <sheetViews>
    <sheetView tabSelected="1" topLeftCell="A50" workbookViewId="0">
      <selection activeCell="BJ55" sqref="BJ55"/>
    </sheetView>
  </sheetViews>
  <sheetFormatPr defaultRowHeight="12.75" x14ac:dyDescent="0.2"/>
  <cols>
    <col min="1" max="1" width="12.85546875" customWidth="1"/>
    <col min="2" max="2" width="1.5703125" customWidth="1"/>
    <col min="3" max="3" width="36.42578125" style="15" customWidth="1"/>
    <col min="4" max="51" width="15.7109375" hidden="1" customWidth="1"/>
    <col min="52" max="52" width="18.5703125" customWidth="1"/>
    <col min="53" max="53" width="21.140625" customWidth="1"/>
    <col min="54" max="54" width="0.140625" customWidth="1"/>
  </cols>
  <sheetData>
    <row r="1" spans="2:54" s="1" customFormat="1" ht="6" customHeight="1" x14ac:dyDescent="0.2">
      <c r="C1" s="9"/>
    </row>
    <row r="2" spans="2:54" s="1" customFormat="1" ht="18.2" customHeight="1" x14ac:dyDescent="0.2">
      <c r="B2" s="3" t="s">
        <v>80</v>
      </c>
      <c r="C2" s="10"/>
      <c r="D2" s="3"/>
    </row>
    <row r="3" spans="2:54" s="1" customFormat="1" ht="4.7" customHeight="1" x14ac:dyDescent="0.2">
      <c r="C3" s="9"/>
    </row>
    <row r="4" spans="2:54" s="1" customFormat="1" ht="18.2" customHeight="1" x14ac:dyDescent="0.25">
      <c r="B4" s="16" t="s">
        <v>81</v>
      </c>
      <c r="C4" s="16"/>
      <c r="BA4" s="4" t="s">
        <v>84</v>
      </c>
    </row>
    <row r="5" spans="2:54" s="1" customFormat="1" ht="6.4" customHeight="1" x14ac:dyDescent="0.2">
      <c r="C5" s="9"/>
    </row>
    <row r="6" spans="2:54" s="1" customFormat="1" ht="18.2" customHeight="1" x14ac:dyDescent="0.2">
      <c r="B6" s="16" t="s">
        <v>86</v>
      </c>
      <c r="C6" s="16"/>
      <c r="BA6" s="17" t="s">
        <v>83</v>
      </c>
    </row>
    <row r="7" spans="2:54" s="1" customFormat="1" ht="10.7" customHeight="1" x14ac:dyDescent="0.2">
      <c r="C7" s="9"/>
      <c r="BA7" s="17"/>
    </row>
    <row r="8" spans="2:54" s="1" customFormat="1" ht="11.1" customHeight="1" x14ac:dyDescent="0.2">
      <c r="C8" s="9"/>
      <c r="BB8" s="2"/>
    </row>
    <row r="9" spans="2:54" s="1" customFormat="1" ht="17.25" hidden="1" customHeight="1" x14ac:dyDescent="0.2">
      <c r="C9" s="9"/>
    </row>
    <row r="10" spans="2:54" s="1" customFormat="1" ht="24" customHeight="1" x14ac:dyDescent="0.25">
      <c r="C10" s="19" t="s">
        <v>0</v>
      </c>
      <c r="D10" s="20" t="s">
        <v>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 t="s">
        <v>2</v>
      </c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19" t="s">
        <v>3</v>
      </c>
      <c r="BA10" s="19"/>
    </row>
    <row r="11" spans="2:54" s="1" customFormat="1" ht="24" customHeight="1" x14ac:dyDescent="0.25">
      <c r="C11" s="19"/>
      <c r="D11" s="20" t="s">
        <v>4</v>
      </c>
      <c r="E11" s="20"/>
      <c r="F11" s="20"/>
      <c r="G11" s="20"/>
      <c r="H11" s="20"/>
      <c r="I11" s="20"/>
      <c r="J11" s="20"/>
      <c r="K11" s="20"/>
      <c r="L11" s="20"/>
      <c r="M11" s="20"/>
      <c r="N11" s="20" t="s">
        <v>5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 t="s">
        <v>6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 t="s">
        <v>6</v>
      </c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7</v>
      </c>
      <c r="AY11" s="20"/>
      <c r="AZ11" s="19"/>
      <c r="BA11" s="19"/>
    </row>
    <row r="12" spans="2:54" s="1" customFormat="1" ht="45.4" customHeight="1" x14ac:dyDescent="0.25">
      <c r="C12" s="19"/>
      <c r="D12" s="20" t="s">
        <v>8</v>
      </c>
      <c r="E12" s="20"/>
      <c r="F12" s="20" t="s">
        <v>9</v>
      </c>
      <c r="G12" s="20"/>
      <c r="H12" s="20" t="s">
        <v>10</v>
      </c>
      <c r="I12" s="20"/>
      <c r="J12" s="20" t="s">
        <v>11</v>
      </c>
      <c r="K12" s="20"/>
      <c r="L12" s="20" t="s">
        <v>12</v>
      </c>
      <c r="M12" s="20"/>
      <c r="N12" s="20" t="s">
        <v>13</v>
      </c>
      <c r="O12" s="20"/>
      <c r="P12" s="20" t="s">
        <v>14</v>
      </c>
      <c r="Q12" s="20"/>
      <c r="R12" s="20" t="s">
        <v>15</v>
      </c>
      <c r="S12" s="20"/>
      <c r="T12" s="20" t="s">
        <v>16</v>
      </c>
      <c r="U12" s="20"/>
      <c r="V12" s="20" t="s">
        <v>17</v>
      </c>
      <c r="W12" s="20"/>
      <c r="X12" s="20" t="s">
        <v>18</v>
      </c>
      <c r="Y12" s="20"/>
      <c r="Z12" s="20" t="s">
        <v>19</v>
      </c>
      <c r="AA12" s="20"/>
      <c r="AB12" s="20" t="s">
        <v>20</v>
      </c>
      <c r="AC12" s="20"/>
      <c r="AD12" s="20" t="s">
        <v>21</v>
      </c>
      <c r="AE12" s="20"/>
      <c r="AF12" s="20" t="s">
        <v>22</v>
      </c>
      <c r="AG12" s="20"/>
      <c r="AH12" s="20" t="s">
        <v>23</v>
      </c>
      <c r="AI12" s="20"/>
      <c r="AJ12" s="20" t="s">
        <v>24</v>
      </c>
      <c r="AK12" s="20"/>
      <c r="AL12" s="20" t="s">
        <v>25</v>
      </c>
      <c r="AM12" s="20"/>
      <c r="AN12" s="20" t="s">
        <v>26</v>
      </c>
      <c r="AO12" s="20"/>
      <c r="AP12" s="20" t="s">
        <v>27</v>
      </c>
      <c r="AQ12" s="20"/>
      <c r="AR12" s="20" t="s">
        <v>28</v>
      </c>
      <c r="AS12" s="20"/>
      <c r="AT12" s="20" t="s">
        <v>29</v>
      </c>
      <c r="AU12" s="20"/>
      <c r="AV12" s="20" t="s">
        <v>30</v>
      </c>
      <c r="AW12" s="20"/>
      <c r="AX12" s="20"/>
      <c r="AY12" s="20"/>
      <c r="AZ12" s="20" t="s">
        <v>85</v>
      </c>
      <c r="BA12" s="20"/>
    </row>
    <row r="13" spans="2:54" s="1" customFormat="1" ht="24" customHeight="1" x14ac:dyDescent="0.25">
      <c r="C13" s="19"/>
      <c r="D13" s="21" t="s">
        <v>31</v>
      </c>
      <c r="E13" s="21" t="s">
        <v>32</v>
      </c>
      <c r="F13" s="21" t="s">
        <v>31</v>
      </c>
      <c r="G13" s="21" t="s">
        <v>32</v>
      </c>
      <c r="H13" s="21" t="s">
        <v>31</v>
      </c>
      <c r="I13" s="21" t="s">
        <v>32</v>
      </c>
      <c r="J13" s="21" t="s">
        <v>31</v>
      </c>
      <c r="K13" s="21" t="s">
        <v>32</v>
      </c>
      <c r="L13" s="21" t="s">
        <v>31</v>
      </c>
      <c r="M13" s="21" t="s">
        <v>32</v>
      </c>
      <c r="N13" s="21" t="s">
        <v>31</v>
      </c>
      <c r="O13" s="21" t="s">
        <v>32</v>
      </c>
      <c r="P13" s="21" t="s">
        <v>31</v>
      </c>
      <c r="Q13" s="21" t="s">
        <v>32</v>
      </c>
      <c r="R13" s="21" t="s">
        <v>31</v>
      </c>
      <c r="S13" s="21" t="s">
        <v>32</v>
      </c>
      <c r="T13" s="21" t="s">
        <v>31</v>
      </c>
      <c r="U13" s="21" t="s">
        <v>32</v>
      </c>
      <c r="V13" s="21" t="s">
        <v>31</v>
      </c>
      <c r="W13" s="21" t="s">
        <v>32</v>
      </c>
      <c r="X13" s="21" t="s">
        <v>31</v>
      </c>
      <c r="Y13" s="21" t="s">
        <v>32</v>
      </c>
      <c r="Z13" s="21" t="s">
        <v>31</v>
      </c>
      <c r="AA13" s="21" t="s">
        <v>32</v>
      </c>
      <c r="AB13" s="21" t="s">
        <v>31</v>
      </c>
      <c r="AC13" s="21" t="s">
        <v>32</v>
      </c>
      <c r="AD13" s="21" t="s">
        <v>31</v>
      </c>
      <c r="AE13" s="21" t="s">
        <v>32</v>
      </c>
      <c r="AF13" s="21" t="s">
        <v>31</v>
      </c>
      <c r="AG13" s="21" t="s">
        <v>32</v>
      </c>
      <c r="AH13" s="21" t="s">
        <v>31</v>
      </c>
      <c r="AI13" s="21" t="s">
        <v>32</v>
      </c>
      <c r="AJ13" s="21" t="s">
        <v>31</v>
      </c>
      <c r="AK13" s="21" t="s">
        <v>32</v>
      </c>
      <c r="AL13" s="21" t="s">
        <v>31</v>
      </c>
      <c r="AM13" s="21" t="s">
        <v>32</v>
      </c>
      <c r="AN13" s="21" t="s">
        <v>31</v>
      </c>
      <c r="AO13" s="21" t="s">
        <v>32</v>
      </c>
      <c r="AP13" s="21" t="s">
        <v>31</v>
      </c>
      <c r="AQ13" s="21" t="s">
        <v>32</v>
      </c>
      <c r="AR13" s="21" t="s">
        <v>31</v>
      </c>
      <c r="AS13" s="21" t="s">
        <v>32</v>
      </c>
      <c r="AT13" s="21" t="s">
        <v>31</v>
      </c>
      <c r="AU13" s="21" t="s">
        <v>32</v>
      </c>
      <c r="AV13" s="21" t="s">
        <v>31</v>
      </c>
      <c r="AW13" s="21" t="s">
        <v>32</v>
      </c>
      <c r="AX13" s="21" t="s">
        <v>31</v>
      </c>
      <c r="AY13" s="21" t="s">
        <v>32</v>
      </c>
      <c r="AZ13" s="21" t="s">
        <v>31</v>
      </c>
      <c r="BA13" s="21" t="s">
        <v>32</v>
      </c>
    </row>
    <row r="14" spans="2:54" s="1" customFormat="1" ht="19.149999999999999" customHeight="1" x14ac:dyDescent="0.25">
      <c r="C14" s="11" t="s">
        <v>33</v>
      </c>
      <c r="D14" s="5">
        <v>218</v>
      </c>
      <c r="E14" s="5">
        <v>990.11125049999998</v>
      </c>
      <c r="F14" s="5">
        <v>281</v>
      </c>
      <c r="G14" s="5">
        <v>2167.2984903000001</v>
      </c>
      <c r="H14" s="5">
        <v>140</v>
      </c>
      <c r="I14" s="5">
        <v>1010.2761187999999</v>
      </c>
      <c r="J14" s="5">
        <v>16</v>
      </c>
      <c r="K14" s="5">
        <v>236.92599999999999</v>
      </c>
      <c r="L14" s="5">
        <v>31</v>
      </c>
      <c r="M14" s="5">
        <v>5498.4746106000002</v>
      </c>
      <c r="N14" s="5">
        <v>786</v>
      </c>
      <c r="O14" s="5">
        <v>22063.291977100002</v>
      </c>
      <c r="P14" s="5">
        <v>34</v>
      </c>
      <c r="Q14" s="5">
        <v>9645.2345179000004</v>
      </c>
      <c r="R14" s="5">
        <v>6</v>
      </c>
      <c r="S14" s="5">
        <v>7601.70093</v>
      </c>
      <c r="T14" s="5">
        <v>10</v>
      </c>
      <c r="U14" s="5">
        <v>255.12692580000001</v>
      </c>
      <c r="V14" s="5">
        <v>0</v>
      </c>
      <c r="W14" s="5">
        <v>0</v>
      </c>
      <c r="X14" s="5">
        <v>836</v>
      </c>
      <c r="Y14" s="5">
        <v>39565.3543508</v>
      </c>
      <c r="Z14" s="5">
        <v>0</v>
      </c>
      <c r="AA14" s="5">
        <v>0</v>
      </c>
      <c r="AB14" s="5">
        <v>60</v>
      </c>
      <c r="AC14" s="5">
        <v>164.98643000000001</v>
      </c>
      <c r="AD14" s="5">
        <v>1</v>
      </c>
      <c r="AE14" s="5">
        <v>8.44</v>
      </c>
      <c r="AF14" s="5">
        <v>0</v>
      </c>
      <c r="AG14" s="5">
        <v>0</v>
      </c>
      <c r="AH14" s="5">
        <v>0</v>
      </c>
      <c r="AI14" s="5">
        <v>0</v>
      </c>
      <c r="AJ14" s="5">
        <v>2</v>
      </c>
      <c r="AK14" s="5">
        <v>17</v>
      </c>
      <c r="AL14" s="5">
        <v>63</v>
      </c>
      <c r="AM14" s="5">
        <v>190.42643000000001</v>
      </c>
      <c r="AN14" s="5">
        <v>3</v>
      </c>
      <c r="AO14" s="5">
        <v>2645.7694691000002</v>
      </c>
      <c r="AP14" s="5">
        <v>20</v>
      </c>
      <c r="AQ14" s="5">
        <v>175.46238</v>
      </c>
      <c r="AR14" s="5">
        <v>341</v>
      </c>
      <c r="AS14" s="5">
        <v>18426.555395700001</v>
      </c>
      <c r="AT14" s="5">
        <v>618</v>
      </c>
      <c r="AU14" s="5">
        <v>3403.9362000000001</v>
      </c>
      <c r="AV14" s="5">
        <v>1500</v>
      </c>
      <c r="AW14" s="5">
        <v>22786.101511000001</v>
      </c>
      <c r="AX14" s="5">
        <v>2482</v>
      </c>
      <c r="AY14" s="5">
        <v>47437.824955800002</v>
      </c>
      <c r="AZ14" s="5">
        <v>449</v>
      </c>
      <c r="BA14" s="5">
        <v>3353.0381972999999</v>
      </c>
    </row>
    <row r="15" spans="2:54" s="1" customFormat="1" ht="19.149999999999999" customHeight="1" x14ac:dyDescent="0.25">
      <c r="C15" s="11" t="s">
        <v>34</v>
      </c>
      <c r="D15" s="5">
        <v>13</v>
      </c>
      <c r="E15" s="5">
        <v>94.210782499999993</v>
      </c>
      <c r="F15" s="5">
        <v>103</v>
      </c>
      <c r="G15" s="5">
        <v>482.27252709999999</v>
      </c>
      <c r="H15" s="5">
        <v>53</v>
      </c>
      <c r="I15" s="5">
        <v>149.29650710000001</v>
      </c>
      <c r="J15" s="5">
        <v>0</v>
      </c>
      <c r="K15" s="5">
        <v>0</v>
      </c>
      <c r="L15" s="5">
        <v>24</v>
      </c>
      <c r="M15" s="5">
        <v>1645.1195304</v>
      </c>
      <c r="N15" s="5">
        <v>283</v>
      </c>
      <c r="O15" s="5">
        <v>7479.3534470000004</v>
      </c>
      <c r="P15" s="5">
        <v>72</v>
      </c>
      <c r="Q15" s="5">
        <v>17308.383835199998</v>
      </c>
      <c r="R15" s="5">
        <v>20</v>
      </c>
      <c r="S15" s="5">
        <v>9337.6923616999993</v>
      </c>
      <c r="T15" s="5">
        <v>0</v>
      </c>
      <c r="U15" s="5">
        <v>0</v>
      </c>
      <c r="V15" s="5">
        <v>0</v>
      </c>
      <c r="W15" s="5">
        <v>0</v>
      </c>
      <c r="X15" s="5">
        <v>375</v>
      </c>
      <c r="Y15" s="5">
        <v>34125.429643900003</v>
      </c>
      <c r="Z15" s="5">
        <v>0</v>
      </c>
      <c r="AA15" s="5">
        <v>0</v>
      </c>
      <c r="AB15" s="5">
        <v>7</v>
      </c>
      <c r="AC15" s="5">
        <v>10.95168</v>
      </c>
      <c r="AD15" s="5">
        <v>60</v>
      </c>
      <c r="AE15" s="5">
        <v>1768.2940897999999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67</v>
      </c>
      <c r="AM15" s="5">
        <v>1779.2457698000001</v>
      </c>
      <c r="AN15" s="5">
        <v>0</v>
      </c>
      <c r="AO15" s="5">
        <v>0</v>
      </c>
      <c r="AP15" s="5">
        <v>4</v>
      </c>
      <c r="AQ15" s="5">
        <v>73.45617</v>
      </c>
      <c r="AR15" s="5">
        <v>142</v>
      </c>
      <c r="AS15" s="5">
        <v>17855.984229999998</v>
      </c>
      <c r="AT15" s="5">
        <v>53</v>
      </c>
      <c r="AU15" s="5">
        <v>323.93799999999999</v>
      </c>
      <c r="AV15" s="5">
        <v>972</v>
      </c>
      <c r="AW15" s="5">
        <v>20357.406083999998</v>
      </c>
      <c r="AX15" s="5">
        <v>1171</v>
      </c>
      <c r="AY15" s="5">
        <v>38610.784484000003</v>
      </c>
      <c r="AZ15" s="5">
        <v>113</v>
      </c>
      <c r="BA15" s="5">
        <v>426.27526230000001</v>
      </c>
    </row>
    <row r="16" spans="2:54" s="1" customFormat="1" ht="19.149999999999999" customHeight="1" x14ac:dyDescent="0.25">
      <c r="C16" s="11" t="s">
        <v>35</v>
      </c>
      <c r="D16" s="5">
        <v>7</v>
      </c>
      <c r="E16" s="5">
        <v>29.283618199999999</v>
      </c>
      <c r="F16" s="5">
        <v>28</v>
      </c>
      <c r="G16" s="5">
        <v>7.52</v>
      </c>
      <c r="H16" s="5">
        <v>12</v>
      </c>
      <c r="I16" s="5">
        <v>3.77</v>
      </c>
      <c r="J16" s="5">
        <v>5</v>
      </c>
      <c r="K16" s="5">
        <v>0</v>
      </c>
      <c r="L16" s="5">
        <v>76</v>
      </c>
      <c r="M16" s="5">
        <v>167.49172669999999</v>
      </c>
      <c r="N16" s="5">
        <v>667</v>
      </c>
      <c r="O16" s="5">
        <v>5144.7689627999998</v>
      </c>
      <c r="P16" s="5">
        <v>96</v>
      </c>
      <c r="Q16" s="5">
        <v>8230.3493753000002</v>
      </c>
      <c r="R16" s="5">
        <v>19</v>
      </c>
      <c r="S16" s="5">
        <v>6418.1201166000001</v>
      </c>
      <c r="T16" s="5">
        <v>0</v>
      </c>
      <c r="U16" s="5">
        <v>0</v>
      </c>
      <c r="V16" s="5">
        <v>0</v>
      </c>
      <c r="W16" s="5">
        <v>0</v>
      </c>
      <c r="X16" s="5">
        <v>782</v>
      </c>
      <c r="Y16" s="5">
        <v>19793.2384547</v>
      </c>
      <c r="Z16" s="5">
        <v>0</v>
      </c>
      <c r="AA16" s="5">
        <v>0</v>
      </c>
      <c r="AB16" s="5">
        <v>87</v>
      </c>
      <c r="AC16" s="5">
        <v>31.532129999999999</v>
      </c>
      <c r="AD16" s="5">
        <v>517</v>
      </c>
      <c r="AE16" s="5">
        <v>1098.4669269999999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604</v>
      </c>
      <c r="AM16" s="5">
        <v>1129.999057</v>
      </c>
      <c r="AN16" s="5">
        <v>0</v>
      </c>
      <c r="AO16" s="5">
        <v>0</v>
      </c>
      <c r="AP16" s="5">
        <v>19</v>
      </c>
      <c r="AQ16" s="5">
        <v>121.561155</v>
      </c>
      <c r="AR16" s="5">
        <v>788</v>
      </c>
      <c r="AS16" s="5">
        <v>13528.7205703</v>
      </c>
      <c r="AT16" s="5">
        <v>192</v>
      </c>
      <c r="AU16" s="5">
        <v>322.36859509999999</v>
      </c>
      <c r="AV16" s="5">
        <v>2249</v>
      </c>
      <c r="AW16" s="5">
        <v>5644.7141148000001</v>
      </c>
      <c r="AX16" s="5">
        <v>3248</v>
      </c>
      <c r="AY16" s="5">
        <v>19617.364435200001</v>
      </c>
      <c r="AZ16" s="5">
        <v>27</v>
      </c>
      <c r="BA16" s="5">
        <v>190.37257690000001</v>
      </c>
    </row>
    <row r="17" spans="3:53" s="1" customFormat="1" ht="19.149999999999999" customHeight="1" x14ac:dyDescent="0.25">
      <c r="C17" s="11" t="s">
        <v>36</v>
      </c>
      <c r="D17" s="5">
        <v>46</v>
      </c>
      <c r="E17" s="5">
        <v>259.90648950000002</v>
      </c>
      <c r="F17" s="5">
        <v>35</v>
      </c>
      <c r="G17" s="5">
        <v>18.899999999999999</v>
      </c>
      <c r="H17" s="5">
        <v>2</v>
      </c>
      <c r="I17" s="5">
        <v>11.65</v>
      </c>
      <c r="J17" s="5">
        <v>3</v>
      </c>
      <c r="K17" s="5">
        <v>493.99151000000001</v>
      </c>
      <c r="L17" s="5">
        <v>57</v>
      </c>
      <c r="M17" s="5">
        <v>6304.4367976000003</v>
      </c>
      <c r="N17" s="5">
        <v>0</v>
      </c>
      <c r="O17" s="5">
        <v>0</v>
      </c>
      <c r="P17" s="5">
        <v>11</v>
      </c>
      <c r="Q17" s="5">
        <v>30.414999999999999</v>
      </c>
      <c r="R17" s="5">
        <v>806</v>
      </c>
      <c r="S17" s="5">
        <v>15778.402330000001</v>
      </c>
      <c r="T17" s="5">
        <v>87</v>
      </c>
      <c r="U17" s="5">
        <v>29427.31899</v>
      </c>
      <c r="V17" s="5">
        <v>29</v>
      </c>
      <c r="W17" s="5">
        <v>45719.583431200001</v>
      </c>
      <c r="X17" s="5">
        <v>933</v>
      </c>
      <c r="Y17" s="5">
        <v>90955.719751199998</v>
      </c>
      <c r="Z17" s="5">
        <v>2</v>
      </c>
      <c r="AA17" s="5">
        <v>15</v>
      </c>
      <c r="AB17" s="5">
        <v>0</v>
      </c>
      <c r="AC17" s="5">
        <v>0</v>
      </c>
      <c r="AD17" s="5">
        <v>0</v>
      </c>
      <c r="AE17" s="5">
        <v>0</v>
      </c>
      <c r="AF17" s="5">
        <v>77</v>
      </c>
      <c r="AG17" s="5">
        <v>181.09952000000001</v>
      </c>
      <c r="AH17" s="5">
        <v>31</v>
      </c>
      <c r="AI17" s="5">
        <v>461.2</v>
      </c>
      <c r="AJ17" s="5">
        <v>0</v>
      </c>
      <c r="AK17" s="5">
        <v>0</v>
      </c>
      <c r="AL17" s="5">
        <v>110</v>
      </c>
      <c r="AM17" s="5">
        <v>657.29952000000003</v>
      </c>
      <c r="AN17" s="5">
        <v>0</v>
      </c>
      <c r="AO17" s="5">
        <v>0</v>
      </c>
      <c r="AP17" s="5">
        <v>0</v>
      </c>
      <c r="AQ17" s="5">
        <v>0</v>
      </c>
      <c r="AR17" s="5">
        <v>636</v>
      </c>
      <c r="AS17" s="5">
        <v>4213.9262054999999</v>
      </c>
      <c r="AT17" s="5">
        <v>53</v>
      </c>
      <c r="AU17" s="5">
        <v>20.800999999999998</v>
      </c>
      <c r="AV17" s="5">
        <v>3</v>
      </c>
      <c r="AW17" s="5">
        <v>3647.7986900000001</v>
      </c>
      <c r="AX17" s="5">
        <v>692</v>
      </c>
      <c r="AY17" s="5">
        <v>7882.5258954999999</v>
      </c>
      <c r="AZ17" s="5">
        <v>6</v>
      </c>
      <c r="BA17" s="5">
        <v>10.295</v>
      </c>
    </row>
    <row r="18" spans="3:53" s="1" customFormat="1" ht="19.149999999999999" customHeight="1" x14ac:dyDescent="0.25">
      <c r="C18" s="11" t="s">
        <v>37</v>
      </c>
      <c r="D18" s="5">
        <v>37</v>
      </c>
      <c r="E18" s="5">
        <v>249.27227999999999</v>
      </c>
      <c r="F18" s="5">
        <v>51</v>
      </c>
      <c r="G18" s="5">
        <v>6466.2394482999998</v>
      </c>
      <c r="H18" s="5">
        <v>4</v>
      </c>
      <c r="I18" s="5">
        <v>885</v>
      </c>
      <c r="J18" s="5">
        <v>0</v>
      </c>
      <c r="K18" s="5">
        <v>0</v>
      </c>
      <c r="L18" s="5">
        <v>7</v>
      </c>
      <c r="M18" s="5">
        <v>906.84235999999999</v>
      </c>
      <c r="N18" s="5">
        <v>311</v>
      </c>
      <c r="O18" s="5">
        <v>11034.1844296</v>
      </c>
      <c r="P18" s="5">
        <v>30</v>
      </c>
      <c r="Q18" s="5">
        <v>3344.7456090999999</v>
      </c>
      <c r="R18" s="5">
        <v>6</v>
      </c>
      <c r="S18" s="5">
        <v>1000.00708</v>
      </c>
      <c r="T18" s="5">
        <v>17</v>
      </c>
      <c r="U18" s="5">
        <v>660.72746740000002</v>
      </c>
      <c r="V18" s="5">
        <v>1</v>
      </c>
      <c r="W18" s="5">
        <v>25.8828365</v>
      </c>
      <c r="X18" s="5">
        <v>365</v>
      </c>
      <c r="Y18" s="5">
        <v>16065.547422600001</v>
      </c>
      <c r="Z18" s="5">
        <v>0</v>
      </c>
      <c r="AA18" s="5">
        <v>0</v>
      </c>
      <c r="AB18" s="5">
        <v>7</v>
      </c>
      <c r="AC18" s="5">
        <v>17.938279999999999</v>
      </c>
      <c r="AD18" s="5">
        <v>61</v>
      </c>
      <c r="AE18" s="5">
        <v>1017.8862033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68</v>
      </c>
      <c r="AM18" s="5">
        <v>1035.8244833000001</v>
      </c>
      <c r="AN18" s="5">
        <v>0</v>
      </c>
      <c r="AO18" s="5">
        <v>0</v>
      </c>
      <c r="AP18" s="5">
        <v>0</v>
      </c>
      <c r="AQ18" s="5">
        <v>0</v>
      </c>
      <c r="AR18" s="5">
        <v>2</v>
      </c>
      <c r="AS18" s="5">
        <v>45.034383400000003</v>
      </c>
      <c r="AT18" s="5">
        <v>872</v>
      </c>
      <c r="AU18" s="5">
        <v>18405.469836699998</v>
      </c>
      <c r="AV18" s="5">
        <v>339</v>
      </c>
      <c r="AW18" s="5">
        <v>22373.969393300002</v>
      </c>
      <c r="AX18" s="5">
        <v>1213</v>
      </c>
      <c r="AY18" s="5">
        <v>40824.473613399998</v>
      </c>
      <c r="AZ18" s="5">
        <v>31</v>
      </c>
      <c r="BA18" s="5">
        <v>6434.1222913000001</v>
      </c>
    </row>
    <row r="19" spans="3:53" s="1" customFormat="1" ht="19.149999999999999" customHeight="1" x14ac:dyDescent="0.25">
      <c r="C19" s="11" t="s">
        <v>38</v>
      </c>
      <c r="D19" s="5">
        <v>4</v>
      </c>
      <c r="E19" s="5">
        <v>233.23911659999999</v>
      </c>
      <c r="F19" s="5">
        <v>5</v>
      </c>
      <c r="G19" s="5">
        <v>10.725</v>
      </c>
      <c r="H19" s="5">
        <v>2</v>
      </c>
      <c r="I19" s="5">
        <v>219.63911659999999</v>
      </c>
      <c r="J19" s="5">
        <v>5</v>
      </c>
      <c r="K19" s="5">
        <v>14.91</v>
      </c>
      <c r="L19" s="5">
        <v>1</v>
      </c>
      <c r="M19" s="5">
        <v>200</v>
      </c>
      <c r="N19" s="5">
        <v>203</v>
      </c>
      <c r="O19" s="5">
        <v>11022.4803947</v>
      </c>
      <c r="P19" s="5">
        <v>25</v>
      </c>
      <c r="Q19" s="5">
        <v>7260.9758162999997</v>
      </c>
      <c r="R19" s="5">
        <v>20</v>
      </c>
      <c r="S19" s="5">
        <v>18357.97</v>
      </c>
      <c r="T19" s="5">
        <v>1</v>
      </c>
      <c r="U19" s="5">
        <v>0.5</v>
      </c>
      <c r="V19" s="5">
        <v>0</v>
      </c>
      <c r="W19" s="5">
        <v>0</v>
      </c>
      <c r="X19" s="5">
        <v>249</v>
      </c>
      <c r="Y19" s="5">
        <v>36641.926210999998</v>
      </c>
      <c r="Z19" s="5">
        <v>0</v>
      </c>
      <c r="AA19" s="5">
        <v>0</v>
      </c>
      <c r="AB19" s="5">
        <v>4</v>
      </c>
      <c r="AC19" s="5">
        <v>7.1605499999999997</v>
      </c>
      <c r="AD19" s="5">
        <v>8</v>
      </c>
      <c r="AE19" s="5">
        <v>180.6</v>
      </c>
      <c r="AF19" s="5">
        <v>0</v>
      </c>
      <c r="AG19" s="5">
        <v>0</v>
      </c>
      <c r="AH19" s="5">
        <v>1</v>
      </c>
      <c r="AI19" s="5">
        <v>1.89</v>
      </c>
      <c r="AJ19" s="5">
        <v>0</v>
      </c>
      <c r="AK19" s="5">
        <v>0</v>
      </c>
      <c r="AL19" s="5">
        <v>13</v>
      </c>
      <c r="AM19" s="5">
        <v>189.65055000000001</v>
      </c>
      <c r="AN19" s="5">
        <v>1</v>
      </c>
      <c r="AO19" s="5">
        <v>850</v>
      </c>
      <c r="AP19" s="5">
        <v>5</v>
      </c>
      <c r="AQ19" s="5">
        <v>68.698849999999993</v>
      </c>
      <c r="AR19" s="5">
        <v>126</v>
      </c>
      <c r="AS19" s="5">
        <v>8680.8305354000004</v>
      </c>
      <c r="AT19" s="5">
        <v>792</v>
      </c>
      <c r="AU19" s="5">
        <v>18616.97234</v>
      </c>
      <c r="AV19" s="5">
        <v>151</v>
      </c>
      <c r="AW19" s="5">
        <v>4453412.7314058002</v>
      </c>
      <c r="AX19" s="5">
        <v>1075</v>
      </c>
      <c r="AY19" s="5">
        <v>4481629.2331312001</v>
      </c>
      <c r="AZ19" s="5">
        <v>29</v>
      </c>
      <c r="BA19" s="5">
        <v>2301.3790392999999</v>
      </c>
    </row>
    <row r="20" spans="3:53" s="1" customFormat="1" ht="19.149999999999999" customHeight="1" x14ac:dyDescent="0.25">
      <c r="C20" s="11" t="s">
        <v>39</v>
      </c>
      <c r="D20" s="5">
        <v>34</v>
      </c>
      <c r="E20" s="5">
        <v>1419.7078736000001</v>
      </c>
      <c r="F20" s="5">
        <v>7</v>
      </c>
      <c r="G20" s="5">
        <v>88.718791800000005</v>
      </c>
      <c r="H20" s="5">
        <v>2</v>
      </c>
      <c r="I20" s="5">
        <v>14.5825</v>
      </c>
      <c r="J20" s="5">
        <v>0</v>
      </c>
      <c r="K20" s="5">
        <v>0</v>
      </c>
      <c r="L20" s="5">
        <v>5</v>
      </c>
      <c r="M20" s="5">
        <v>199.36518369999999</v>
      </c>
      <c r="N20" s="5">
        <v>109</v>
      </c>
      <c r="O20" s="5">
        <v>3884.3618200000001</v>
      </c>
      <c r="P20" s="5">
        <v>12</v>
      </c>
      <c r="Q20" s="5">
        <v>4085.5</v>
      </c>
      <c r="R20" s="5">
        <v>1</v>
      </c>
      <c r="S20" s="5">
        <v>1000</v>
      </c>
      <c r="T20" s="5">
        <v>0</v>
      </c>
      <c r="U20" s="5">
        <v>0</v>
      </c>
      <c r="V20" s="5">
        <v>0</v>
      </c>
      <c r="W20" s="5">
        <v>0</v>
      </c>
      <c r="X20" s="5">
        <v>122</v>
      </c>
      <c r="Y20" s="5">
        <v>8969.8618200000001</v>
      </c>
      <c r="Z20" s="5">
        <v>1</v>
      </c>
      <c r="AA20" s="5">
        <v>0</v>
      </c>
      <c r="AB20" s="5">
        <v>7</v>
      </c>
      <c r="AC20" s="5">
        <v>13.8118835</v>
      </c>
      <c r="AD20" s="5">
        <v>5</v>
      </c>
      <c r="AE20" s="5">
        <v>70.3</v>
      </c>
      <c r="AF20" s="5">
        <v>0</v>
      </c>
      <c r="AG20" s="5">
        <v>0</v>
      </c>
      <c r="AH20" s="5">
        <v>0</v>
      </c>
      <c r="AI20" s="5">
        <v>0</v>
      </c>
      <c r="AJ20" s="5">
        <v>6</v>
      </c>
      <c r="AK20" s="5">
        <v>2.0924800000000001</v>
      </c>
      <c r="AL20" s="5">
        <v>19</v>
      </c>
      <c r="AM20" s="5">
        <v>86.204363499999999</v>
      </c>
      <c r="AN20" s="5">
        <v>5</v>
      </c>
      <c r="AO20" s="5">
        <v>60.395229999999998</v>
      </c>
      <c r="AP20" s="5">
        <v>1</v>
      </c>
      <c r="AQ20" s="5">
        <v>4.0599999999999996</v>
      </c>
      <c r="AR20" s="5">
        <v>22</v>
      </c>
      <c r="AS20" s="5">
        <v>706.58654090000005</v>
      </c>
      <c r="AT20" s="5">
        <v>23</v>
      </c>
      <c r="AU20" s="5">
        <v>98.265559999999994</v>
      </c>
      <c r="AV20" s="5">
        <v>420</v>
      </c>
      <c r="AW20" s="5">
        <v>4628.2482399999999</v>
      </c>
      <c r="AX20" s="5">
        <v>471</v>
      </c>
      <c r="AY20" s="5">
        <v>5497.5555709</v>
      </c>
      <c r="AZ20" s="5">
        <v>29</v>
      </c>
      <c r="BA20" s="5">
        <v>101.905</v>
      </c>
    </row>
    <row r="21" spans="3:53" s="1" customFormat="1" ht="19.149999999999999" customHeight="1" x14ac:dyDescent="0.25">
      <c r="C21" s="11" t="s">
        <v>40</v>
      </c>
      <c r="D21" s="5">
        <v>337</v>
      </c>
      <c r="E21" s="5">
        <v>944.56453180000005</v>
      </c>
      <c r="F21" s="5">
        <v>113</v>
      </c>
      <c r="G21" s="5">
        <v>160.6373633</v>
      </c>
      <c r="H21" s="5">
        <v>96</v>
      </c>
      <c r="I21" s="5">
        <v>134.18236329999999</v>
      </c>
      <c r="J21" s="5">
        <v>16</v>
      </c>
      <c r="K21" s="5">
        <v>1223.79</v>
      </c>
      <c r="L21" s="5">
        <v>86</v>
      </c>
      <c r="M21" s="5">
        <v>2530.5412500000002</v>
      </c>
      <c r="N21" s="5">
        <v>787</v>
      </c>
      <c r="O21" s="5">
        <v>31781.348272499999</v>
      </c>
      <c r="P21" s="5">
        <v>104</v>
      </c>
      <c r="Q21" s="5">
        <v>33667.977749999998</v>
      </c>
      <c r="R21" s="5">
        <v>28</v>
      </c>
      <c r="S21" s="5">
        <v>17421.865801</v>
      </c>
      <c r="T21" s="5">
        <v>0</v>
      </c>
      <c r="U21" s="5">
        <v>0</v>
      </c>
      <c r="V21" s="5">
        <v>0</v>
      </c>
      <c r="W21" s="5">
        <v>0</v>
      </c>
      <c r="X21" s="5">
        <v>919</v>
      </c>
      <c r="Y21" s="5">
        <v>82871.191823500005</v>
      </c>
      <c r="Z21" s="5">
        <v>1</v>
      </c>
      <c r="AA21" s="5">
        <v>60</v>
      </c>
      <c r="AB21" s="5">
        <v>121</v>
      </c>
      <c r="AC21" s="5">
        <v>311.3152341</v>
      </c>
      <c r="AD21" s="5">
        <v>260</v>
      </c>
      <c r="AE21" s="5">
        <v>4754.2251851999999</v>
      </c>
      <c r="AF21" s="5">
        <v>0</v>
      </c>
      <c r="AG21" s="5">
        <v>0</v>
      </c>
      <c r="AH21" s="5">
        <v>12</v>
      </c>
      <c r="AI21" s="5">
        <v>24.216000000000001</v>
      </c>
      <c r="AJ21" s="5">
        <v>1</v>
      </c>
      <c r="AK21" s="5">
        <v>0.25</v>
      </c>
      <c r="AL21" s="5">
        <v>395</v>
      </c>
      <c r="AM21" s="5">
        <v>5150.0064192999998</v>
      </c>
      <c r="AN21" s="5">
        <v>10</v>
      </c>
      <c r="AO21" s="5">
        <v>690023.45285680005</v>
      </c>
      <c r="AP21" s="5">
        <v>52</v>
      </c>
      <c r="AQ21" s="5">
        <v>677.94871120000005</v>
      </c>
      <c r="AR21" s="5">
        <v>685</v>
      </c>
      <c r="AS21" s="5">
        <v>38428.382199599997</v>
      </c>
      <c r="AT21" s="5">
        <v>240</v>
      </c>
      <c r="AU21" s="5">
        <v>1345.4900299999999</v>
      </c>
      <c r="AV21" s="5">
        <v>3723</v>
      </c>
      <c r="AW21" s="5">
        <v>3952940.3338219002</v>
      </c>
      <c r="AX21" s="5">
        <v>4710</v>
      </c>
      <c r="AY21" s="5">
        <v>4683415.6076194998</v>
      </c>
      <c r="AZ21" s="5">
        <v>701</v>
      </c>
      <c r="BA21" s="5">
        <v>4099.7900368000001</v>
      </c>
    </row>
    <row r="22" spans="3:53" s="1" customFormat="1" ht="19.149999999999999" customHeight="1" x14ac:dyDescent="0.25">
      <c r="C22" s="11" t="s">
        <v>41</v>
      </c>
      <c r="D22" s="5">
        <v>0</v>
      </c>
      <c r="E22" s="5">
        <v>0</v>
      </c>
      <c r="F22" s="5">
        <v>60</v>
      </c>
      <c r="G22" s="5">
        <v>439.273641</v>
      </c>
      <c r="H22" s="5">
        <v>0</v>
      </c>
      <c r="I22" s="5">
        <v>0</v>
      </c>
      <c r="J22" s="5">
        <v>0</v>
      </c>
      <c r="K22" s="5">
        <v>0</v>
      </c>
      <c r="L22" s="5">
        <v>14</v>
      </c>
      <c r="M22" s="5">
        <v>4208.7275980000004</v>
      </c>
      <c r="N22" s="5">
        <v>60</v>
      </c>
      <c r="O22" s="5">
        <v>6219.8626852999996</v>
      </c>
      <c r="P22" s="5">
        <v>22</v>
      </c>
      <c r="Q22" s="5">
        <v>4368.9451036</v>
      </c>
      <c r="R22" s="5">
        <v>2</v>
      </c>
      <c r="S22" s="5">
        <v>1748.284539</v>
      </c>
      <c r="T22" s="5">
        <v>0</v>
      </c>
      <c r="U22" s="5">
        <v>0</v>
      </c>
      <c r="V22" s="5">
        <v>0</v>
      </c>
      <c r="W22" s="5">
        <v>0</v>
      </c>
      <c r="X22" s="5">
        <v>84</v>
      </c>
      <c r="Y22" s="5">
        <v>12337.0923279</v>
      </c>
      <c r="Z22" s="5">
        <v>0</v>
      </c>
      <c r="AA22" s="5">
        <v>0</v>
      </c>
      <c r="AB22" s="5">
        <v>3</v>
      </c>
      <c r="AC22" s="5">
        <v>12.115405000000001</v>
      </c>
      <c r="AD22" s="5">
        <v>12</v>
      </c>
      <c r="AE22" s="5">
        <v>294.51330639999998</v>
      </c>
      <c r="AF22" s="5">
        <v>0</v>
      </c>
      <c r="AG22" s="5">
        <v>0</v>
      </c>
      <c r="AH22" s="5">
        <v>1</v>
      </c>
      <c r="AI22" s="5">
        <v>1.9443999999999999</v>
      </c>
      <c r="AJ22" s="5">
        <v>0</v>
      </c>
      <c r="AK22" s="5">
        <v>0</v>
      </c>
      <c r="AL22" s="5">
        <v>16</v>
      </c>
      <c r="AM22" s="5">
        <v>308.57311140000002</v>
      </c>
      <c r="AN22" s="5">
        <v>0</v>
      </c>
      <c r="AO22" s="5">
        <v>0</v>
      </c>
      <c r="AP22" s="5">
        <v>2</v>
      </c>
      <c r="AQ22" s="5">
        <v>20.32291</v>
      </c>
      <c r="AR22" s="5">
        <v>71</v>
      </c>
      <c r="AS22" s="5">
        <v>4405.0630308999998</v>
      </c>
      <c r="AT22" s="5">
        <v>65</v>
      </c>
      <c r="AU22" s="5">
        <v>427.27965</v>
      </c>
      <c r="AV22" s="5">
        <v>1355</v>
      </c>
      <c r="AW22" s="5">
        <v>59290.098619900004</v>
      </c>
      <c r="AX22" s="5">
        <v>1493</v>
      </c>
      <c r="AY22" s="5">
        <v>64142.7642108</v>
      </c>
      <c r="AZ22" s="5">
        <v>2809</v>
      </c>
      <c r="BA22" s="5">
        <v>2288.3992502000001</v>
      </c>
    </row>
    <row r="23" spans="3:53" s="1" customFormat="1" ht="19.149999999999999" customHeight="1" x14ac:dyDescent="0.25">
      <c r="C23" s="11" t="s">
        <v>42</v>
      </c>
      <c r="D23" s="5">
        <v>22</v>
      </c>
      <c r="E23" s="5">
        <v>19.105170000000001</v>
      </c>
      <c r="F23" s="5">
        <v>15</v>
      </c>
      <c r="G23" s="5">
        <v>29.515000000000001</v>
      </c>
      <c r="H23" s="5">
        <v>0</v>
      </c>
      <c r="I23" s="5">
        <v>0</v>
      </c>
      <c r="J23" s="5">
        <v>0</v>
      </c>
      <c r="K23" s="5">
        <v>0</v>
      </c>
      <c r="L23" s="5">
        <v>24</v>
      </c>
      <c r="M23" s="5">
        <v>10074.885951599999</v>
      </c>
      <c r="N23" s="5">
        <v>1013</v>
      </c>
      <c r="O23" s="5">
        <v>44602.849258800001</v>
      </c>
      <c r="P23" s="5">
        <v>108</v>
      </c>
      <c r="Q23" s="5">
        <v>22358.7731236</v>
      </c>
      <c r="R23" s="5">
        <v>97</v>
      </c>
      <c r="S23" s="5">
        <v>189886.14981279999</v>
      </c>
      <c r="T23" s="5">
        <v>0</v>
      </c>
      <c r="U23" s="5">
        <v>0</v>
      </c>
      <c r="V23" s="5">
        <v>8</v>
      </c>
      <c r="W23" s="5">
        <v>17.37</v>
      </c>
      <c r="X23" s="5">
        <v>1226</v>
      </c>
      <c r="Y23" s="5">
        <v>256865.14219519999</v>
      </c>
      <c r="Z23" s="5">
        <v>3</v>
      </c>
      <c r="AA23" s="5">
        <v>466.36700000000002</v>
      </c>
      <c r="AB23" s="5">
        <v>288</v>
      </c>
      <c r="AC23" s="5">
        <v>739.39951689999998</v>
      </c>
      <c r="AD23" s="5">
        <v>239</v>
      </c>
      <c r="AE23" s="5">
        <v>2246.894589</v>
      </c>
      <c r="AF23" s="5">
        <v>1</v>
      </c>
      <c r="AG23" s="5">
        <v>72</v>
      </c>
      <c r="AH23" s="5">
        <v>8</v>
      </c>
      <c r="AI23" s="5">
        <v>17.37</v>
      </c>
      <c r="AJ23" s="5">
        <v>0</v>
      </c>
      <c r="AK23" s="5">
        <v>0</v>
      </c>
      <c r="AL23" s="5">
        <v>539</v>
      </c>
      <c r="AM23" s="5">
        <v>3542.0311059000001</v>
      </c>
      <c r="AN23" s="5">
        <v>2</v>
      </c>
      <c r="AO23" s="5">
        <v>1501.405</v>
      </c>
      <c r="AP23" s="5">
        <v>105</v>
      </c>
      <c r="AQ23" s="5">
        <v>1333.2027800000001</v>
      </c>
      <c r="AR23" s="5">
        <v>2145</v>
      </c>
      <c r="AS23" s="5">
        <v>68369.4220871</v>
      </c>
      <c r="AT23" s="5">
        <v>415</v>
      </c>
      <c r="AU23" s="5">
        <v>1341.7834591000001</v>
      </c>
      <c r="AV23" s="5">
        <v>15301</v>
      </c>
      <c r="AW23" s="5">
        <v>1360568.1682241</v>
      </c>
      <c r="AX23" s="5">
        <v>17968</v>
      </c>
      <c r="AY23" s="5">
        <v>1433113.9815503</v>
      </c>
      <c r="AZ23" s="5">
        <v>201</v>
      </c>
      <c r="BA23" s="5">
        <v>1506.854773</v>
      </c>
    </row>
    <row r="24" spans="3:53" s="1" customFormat="1" ht="19.149999999999999" customHeight="1" x14ac:dyDescent="0.25">
      <c r="C24" s="11" t="s">
        <v>43</v>
      </c>
      <c r="D24" s="5">
        <v>12</v>
      </c>
      <c r="E24" s="5">
        <v>18</v>
      </c>
      <c r="F24" s="5">
        <v>39</v>
      </c>
      <c r="G24" s="5">
        <v>165.07353000000001</v>
      </c>
      <c r="H24" s="5">
        <v>0</v>
      </c>
      <c r="I24" s="5">
        <v>0</v>
      </c>
      <c r="J24" s="5">
        <v>0</v>
      </c>
      <c r="K24" s="5">
        <v>0</v>
      </c>
      <c r="L24" s="5">
        <v>14</v>
      </c>
      <c r="M24" s="5">
        <v>957.67926</v>
      </c>
      <c r="N24" s="5">
        <v>294</v>
      </c>
      <c r="O24" s="5">
        <v>3899.5467600000002</v>
      </c>
      <c r="P24" s="5">
        <v>56</v>
      </c>
      <c r="Q24" s="5">
        <v>8800.6466550000005</v>
      </c>
      <c r="R24" s="5">
        <v>8</v>
      </c>
      <c r="S24" s="5">
        <v>2991.6560550999998</v>
      </c>
      <c r="T24" s="5">
        <v>0</v>
      </c>
      <c r="U24" s="5">
        <v>0</v>
      </c>
      <c r="V24" s="5">
        <v>0</v>
      </c>
      <c r="W24" s="5">
        <v>0</v>
      </c>
      <c r="X24" s="5">
        <v>358</v>
      </c>
      <c r="Y24" s="5">
        <v>15691.8494701</v>
      </c>
      <c r="Z24" s="5">
        <v>0</v>
      </c>
      <c r="AA24" s="5">
        <v>0</v>
      </c>
      <c r="AB24" s="5">
        <v>13</v>
      </c>
      <c r="AC24" s="5">
        <v>17.307259999999999</v>
      </c>
      <c r="AD24" s="5">
        <v>34</v>
      </c>
      <c r="AE24" s="5">
        <v>257.12240000000003</v>
      </c>
      <c r="AF24" s="5">
        <v>0</v>
      </c>
      <c r="AG24" s="5">
        <v>0</v>
      </c>
      <c r="AH24" s="5">
        <v>0</v>
      </c>
      <c r="AI24" s="5">
        <v>0</v>
      </c>
      <c r="AJ24" s="5">
        <v>285</v>
      </c>
      <c r="AK24" s="5">
        <v>4141.4409033000002</v>
      </c>
      <c r="AL24" s="5">
        <v>332</v>
      </c>
      <c r="AM24" s="5">
        <v>4415.8705633</v>
      </c>
      <c r="AN24" s="5">
        <v>0</v>
      </c>
      <c r="AO24" s="5">
        <v>0</v>
      </c>
      <c r="AP24" s="5">
        <v>0</v>
      </c>
      <c r="AQ24" s="5">
        <v>0</v>
      </c>
      <c r="AR24" s="5">
        <v>120</v>
      </c>
      <c r="AS24" s="5">
        <v>10650.178442099999</v>
      </c>
      <c r="AT24" s="5">
        <v>4</v>
      </c>
      <c r="AU24" s="5">
        <v>10.55</v>
      </c>
      <c r="AV24" s="5">
        <v>904</v>
      </c>
      <c r="AW24" s="5">
        <v>429332.37152609997</v>
      </c>
      <c r="AX24" s="5">
        <v>1028</v>
      </c>
      <c r="AY24" s="5">
        <v>439993.09996820003</v>
      </c>
      <c r="AZ24" s="5">
        <v>250</v>
      </c>
      <c r="BA24" s="5">
        <v>785.27083330000005</v>
      </c>
    </row>
    <row r="25" spans="3:53" s="1" customFormat="1" ht="19.149999999999999" customHeight="1" x14ac:dyDescent="0.25">
      <c r="C25" s="11" t="s">
        <v>44</v>
      </c>
      <c r="D25" s="5">
        <v>56</v>
      </c>
      <c r="E25" s="5">
        <v>381.01166510000002</v>
      </c>
      <c r="F25" s="5">
        <v>68</v>
      </c>
      <c r="G25" s="5">
        <v>1138.4196747999999</v>
      </c>
      <c r="H25" s="5">
        <v>65</v>
      </c>
      <c r="I25" s="5">
        <v>1093.3906548</v>
      </c>
      <c r="J25" s="5">
        <v>1</v>
      </c>
      <c r="K25" s="5">
        <v>250</v>
      </c>
      <c r="L25" s="5">
        <v>78</v>
      </c>
      <c r="M25" s="5">
        <v>1545.6313029999999</v>
      </c>
      <c r="N25" s="5">
        <v>1738</v>
      </c>
      <c r="O25" s="5">
        <v>30942.969642399999</v>
      </c>
      <c r="P25" s="5">
        <v>166</v>
      </c>
      <c r="Q25" s="5">
        <v>31436.959740499999</v>
      </c>
      <c r="R25" s="5">
        <v>67</v>
      </c>
      <c r="S25" s="5">
        <v>54104.249586600003</v>
      </c>
      <c r="T25" s="5">
        <v>27</v>
      </c>
      <c r="U25" s="5">
        <v>191.20020500000001</v>
      </c>
      <c r="V25" s="5">
        <v>0</v>
      </c>
      <c r="W25" s="5">
        <v>0</v>
      </c>
      <c r="X25" s="5">
        <v>1998</v>
      </c>
      <c r="Y25" s="5">
        <v>116675.37917450001</v>
      </c>
      <c r="Z25" s="5">
        <v>0</v>
      </c>
      <c r="AA25" s="5">
        <v>0</v>
      </c>
      <c r="AB25" s="5">
        <v>81</v>
      </c>
      <c r="AC25" s="5">
        <v>158.8074</v>
      </c>
      <c r="AD25" s="5">
        <v>64</v>
      </c>
      <c r="AE25" s="5">
        <v>690.91670999999997</v>
      </c>
      <c r="AF25" s="5">
        <v>1</v>
      </c>
      <c r="AG25" s="5">
        <v>0.205814</v>
      </c>
      <c r="AH25" s="5">
        <v>0</v>
      </c>
      <c r="AI25" s="5">
        <v>0</v>
      </c>
      <c r="AJ25" s="5">
        <v>196</v>
      </c>
      <c r="AK25" s="5">
        <v>3.92</v>
      </c>
      <c r="AL25" s="5">
        <v>342</v>
      </c>
      <c r="AM25" s="5">
        <v>853.84992399999999</v>
      </c>
      <c r="AN25" s="5">
        <v>12</v>
      </c>
      <c r="AO25" s="5">
        <v>11341.25</v>
      </c>
      <c r="AP25" s="5">
        <v>59</v>
      </c>
      <c r="AQ25" s="5">
        <v>595.26850260000003</v>
      </c>
      <c r="AR25" s="5">
        <v>219</v>
      </c>
      <c r="AS25" s="5">
        <v>13560.961221199999</v>
      </c>
      <c r="AT25" s="5">
        <v>1136</v>
      </c>
      <c r="AU25" s="5">
        <v>13862.402461</v>
      </c>
      <c r="AV25" s="5">
        <v>911</v>
      </c>
      <c r="AW25" s="5">
        <v>2158257.4343178002</v>
      </c>
      <c r="AX25" s="5">
        <v>2337</v>
      </c>
      <c r="AY25" s="5">
        <v>2197617.3165026</v>
      </c>
      <c r="AZ25" s="5">
        <v>212</v>
      </c>
      <c r="BA25" s="5">
        <v>1667.0459676</v>
      </c>
    </row>
    <row r="26" spans="3:53" s="1" customFormat="1" ht="19.149999999999999" customHeight="1" x14ac:dyDescent="0.25">
      <c r="C26" s="12" t="s">
        <v>45</v>
      </c>
      <c r="D26" s="6">
        <v>786</v>
      </c>
      <c r="E26" s="6">
        <v>4638.4127778000002</v>
      </c>
      <c r="F26" s="6">
        <v>805</v>
      </c>
      <c r="G26" s="6">
        <v>11174.593466599999</v>
      </c>
      <c r="H26" s="6">
        <v>376</v>
      </c>
      <c r="I26" s="6">
        <v>3521.7872606000001</v>
      </c>
      <c r="J26" s="6">
        <v>46</v>
      </c>
      <c r="K26" s="6">
        <v>2219.61751</v>
      </c>
      <c r="L26" s="6">
        <v>417</v>
      </c>
      <c r="M26" s="6">
        <v>34239.195571600001</v>
      </c>
      <c r="N26" s="6">
        <v>6251</v>
      </c>
      <c r="O26" s="6">
        <v>178075.0176502</v>
      </c>
      <c r="P26" s="6">
        <v>736</v>
      </c>
      <c r="Q26" s="6">
        <v>150538.90652650001</v>
      </c>
      <c r="R26" s="6">
        <v>1080</v>
      </c>
      <c r="S26" s="6">
        <v>325646.09861280001</v>
      </c>
      <c r="T26" s="6">
        <v>142</v>
      </c>
      <c r="U26" s="6">
        <v>30534.8735882</v>
      </c>
      <c r="V26" s="6">
        <v>38</v>
      </c>
      <c r="W26" s="6">
        <v>45762.836267699997</v>
      </c>
      <c r="X26" s="6">
        <v>8247</v>
      </c>
      <c r="Y26" s="6">
        <v>730557.73264539998</v>
      </c>
      <c r="Z26" s="6">
        <v>7</v>
      </c>
      <c r="AA26" s="6">
        <v>541.36699999999996</v>
      </c>
      <c r="AB26" s="6">
        <v>678</v>
      </c>
      <c r="AC26" s="6">
        <v>1485.3257695</v>
      </c>
      <c r="AD26" s="6">
        <v>1261</v>
      </c>
      <c r="AE26" s="6">
        <v>12387.6594107</v>
      </c>
      <c r="AF26" s="6">
        <v>79</v>
      </c>
      <c r="AG26" s="6">
        <v>253.30533399999999</v>
      </c>
      <c r="AH26" s="6">
        <v>53</v>
      </c>
      <c r="AI26" s="6">
        <v>506.62040000000002</v>
      </c>
      <c r="AJ26" s="6">
        <v>490</v>
      </c>
      <c r="AK26" s="6">
        <v>4164.7033832999996</v>
      </c>
      <c r="AL26" s="6">
        <v>2568</v>
      </c>
      <c r="AM26" s="6">
        <v>19338.981297499999</v>
      </c>
      <c r="AN26" s="6">
        <v>33</v>
      </c>
      <c r="AO26" s="6">
        <v>706422.27255590004</v>
      </c>
      <c r="AP26" s="6">
        <v>267</v>
      </c>
      <c r="AQ26" s="6">
        <v>3069.9814587999999</v>
      </c>
      <c r="AR26" s="6">
        <v>5297</v>
      </c>
      <c r="AS26" s="6">
        <v>198871.64484210001</v>
      </c>
      <c r="AT26" s="6">
        <v>4463</v>
      </c>
      <c r="AU26" s="6">
        <v>58179.257131899998</v>
      </c>
      <c r="AV26" s="6">
        <v>27828</v>
      </c>
      <c r="AW26" s="6">
        <v>12493239.375948699</v>
      </c>
      <c r="AX26" s="6">
        <v>37888</v>
      </c>
      <c r="AY26" s="6">
        <v>13459782.5319374</v>
      </c>
      <c r="AZ26" s="6">
        <v>4857</v>
      </c>
      <c r="BA26" s="6">
        <v>23164.748228</v>
      </c>
    </row>
    <row r="27" spans="3:53" s="1" customFormat="1" ht="19.149999999999999" customHeight="1" x14ac:dyDescent="0.25">
      <c r="C27" s="11" t="s">
        <v>46</v>
      </c>
      <c r="D27" s="5">
        <v>41</v>
      </c>
      <c r="E27" s="5">
        <v>315.2043223</v>
      </c>
      <c r="F27" s="5">
        <v>4</v>
      </c>
      <c r="G27" s="5">
        <v>7.92</v>
      </c>
      <c r="H27" s="5">
        <v>0</v>
      </c>
      <c r="I27" s="5">
        <v>0</v>
      </c>
      <c r="J27" s="5">
        <v>1</v>
      </c>
      <c r="K27" s="5">
        <v>500</v>
      </c>
      <c r="L27" s="5">
        <v>30</v>
      </c>
      <c r="M27" s="5">
        <v>14475.0175901</v>
      </c>
      <c r="N27" s="5">
        <v>324</v>
      </c>
      <c r="O27" s="5">
        <v>31103.7424933</v>
      </c>
      <c r="P27" s="5">
        <v>215</v>
      </c>
      <c r="Q27" s="5">
        <v>39901.461721599997</v>
      </c>
      <c r="R27" s="5">
        <v>54</v>
      </c>
      <c r="S27" s="5">
        <v>44573.837075199997</v>
      </c>
      <c r="T27" s="5">
        <v>0</v>
      </c>
      <c r="U27" s="5">
        <v>0</v>
      </c>
      <c r="V27" s="5">
        <v>0</v>
      </c>
      <c r="W27" s="5">
        <v>0</v>
      </c>
      <c r="X27" s="5">
        <v>593</v>
      </c>
      <c r="Y27" s="5">
        <v>115579.04129009999</v>
      </c>
      <c r="Z27" s="5">
        <v>0</v>
      </c>
      <c r="AA27" s="5">
        <v>0</v>
      </c>
      <c r="AB27" s="5">
        <v>10</v>
      </c>
      <c r="AC27" s="5">
        <v>86.333609999999993</v>
      </c>
      <c r="AD27" s="5">
        <v>15</v>
      </c>
      <c r="AE27" s="5">
        <v>264.90023000000002</v>
      </c>
      <c r="AF27" s="5">
        <v>0</v>
      </c>
      <c r="AG27" s="5">
        <v>0</v>
      </c>
      <c r="AH27" s="5">
        <v>0</v>
      </c>
      <c r="AI27" s="5">
        <v>0</v>
      </c>
      <c r="AJ27" s="5">
        <v>1</v>
      </c>
      <c r="AK27" s="5">
        <v>0.3</v>
      </c>
      <c r="AL27" s="5">
        <v>26</v>
      </c>
      <c r="AM27" s="5">
        <v>351.53384</v>
      </c>
      <c r="AN27" s="5">
        <v>0</v>
      </c>
      <c r="AO27" s="5">
        <v>0</v>
      </c>
      <c r="AP27" s="5">
        <v>20</v>
      </c>
      <c r="AQ27" s="5">
        <v>377.42446999999999</v>
      </c>
      <c r="AR27" s="5">
        <v>66</v>
      </c>
      <c r="AS27" s="5">
        <v>5824.1266100000003</v>
      </c>
      <c r="AT27" s="5">
        <v>284</v>
      </c>
      <c r="AU27" s="5">
        <v>1872.7187153</v>
      </c>
      <c r="AV27" s="5">
        <v>4223</v>
      </c>
      <c r="AW27" s="5">
        <v>555056.5771159</v>
      </c>
      <c r="AX27" s="5">
        <v>4593</v>
      </c>
      <c r="AY27" s="5">
        <v>563130.84691119997</v>
      </c>
      <c r="AZ27" s="5">
        <v>56</v>
      </c>
      <c r="BA27" s="5">
        <v>923.56995740000002</v>
      </c>
    </row>
    <row r="28" spans="3:53" s="1" customFormat="1" ht="19.149999999999999" customHeight="1" x14ac:dyDescent="0.25">
      <c r="C28" s="11" t="s">
        <v>47</v>
      </c>
      <c r="D28" s="5">
        <v>10183</v>
      </c>
      <c r="E28" s="5">
        <v>9.0329999999999994E-2</v>
      </c>
      <c r="F28" s="5">
        <v>2853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</row>
    <row r="29" spans="3:53" s="1" customFormat="1" ht="19.149999999999999" customHeight="1" x14ac:dyDescent="0.25">
      <c r="C29" s="11" t="s">
        <v>48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</row>
    <row r="30" spans="3:53" s="1" customFormat="1" ht="19.149999999999999" customHeight="1" x14ac:dyDescent="0.25">
      <c r="C30" s="11" t="s">
        <v>49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3</v>
      </c>
      <c r="O30" s="5">
        <v>435</v>
      </c>
      <c r="P30" s="5">
        <v>2</v>
      </c>
      <c r="Q30" s="5">
        <v>190.5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5</v>
      </c>
      <c r="Y30" s="5">
        <v>625.5</v>
      </c>
      <c r="Z30" s="5">
        <v>0</v>
      </c>
      <c r="AA30" s="5">
        <v>0</v>
      </c>
      <c r="AB30" s="5">
        <v>0</v>
      </c>
      <c r="AC30" s="5">
        <v>0</v>
      </c>
      <c r="AD30" s="5">
        <v>1</v>
      </c>
      <c r="AE30" s="5">
        <v>43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1</v>
      </c>
      <c r="AM30" s="5">
        <v>43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46</v>
      </c>
      <c r="AU30" s="5">
        <v>88.95</v>
      </c>
      <c r="AV30" s="5">
        <v>20</v>
      </c>
      <c r="AW30" s="5">
        <v>832.02499999999998</v>
      </c>
      <c r="AX30" s="5">
        <v>66</v>
      </c>
      <c r="AY30" s="5">
        <v>920.97500000000002</v>
      </c>
      <c r="AZ30" s="5">
        <v>0</v>
      </c>
      <c r="BA30" s="5">
        <v>0</v>
      </c>
    </row>
    <row r="31" spans="3:53" s="1" customFormat="1" ht="19.149999999999999" customHeight="1" x14ac:dyDescent="0.25">
      <c r="C31" s="11" t="s">
        <v>50</v>
      </c>
      <c r="D31" s="5">
        <v>1</v>
      </c>
      <c r="E31" s="5">
        <v>15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4</v>
      </c>
      <c r="M31" s="5">
        <v>62.75</v>
      </c>
      <c r="N31" s="5">
        <v>2</v>
      </c>
      <c r="O31" s="5">
        <v>53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</v>
      </c>
      <c r="Y31" s="5">
        <v>53</v>
      </c>
      <c r="Z31" s="5">
        <v>0</v>
      </c>
      <c r="AA31" s="5">
        <v>0</v>
      </c>
      <c r="AB31" s="5">
        <v>0</v>
      </c>
      <c r="AC31" s="5">
        <v>0</v>
      </c>
      <c r="AD31" s="5">
        <v>2</v>
      </c>
      <c r="AE31" s="5">
        <v>14.5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2</v>
      </c>
      <c r="AM31" s="5">
        <v>14.5</v>
      </c>
      <c r="AN31" s="5">
        <v>0</v>
      </c>
      <c r="AO31" s="5">
        <v>0</v>
      </c>
      <c r="AP31" s="5">
        <v>0</v>
      </c>
      <c r="AQ31" s="5">
        <v>0</v>
      </c>
      <c r="AR31" s="5">
        <v>2</v>
      </c>
      <c r="AS31" s="5">
        <v>14.5</v>
      </c>
      <c r="AT31" s="5">
        <v>2</v>
      </c>
      <c r="AU31" s="5">
        <v>12</v>
      </c>
      <c r="AV31" s="5">
        <v>63</v>
      </c>
      <c r="AW31" s="5">
        <v>675.06</v>
      </c>
      <c r="AX31" s="5">
        <v>67</v>
      </c>
      <c r="AY31" s="5">
        <v>701.56</v>
      </c>
      <c r="AZ31" s="5">
        <v>0</v>
      </c>
      <c r="BA31" s="5">
        <v>0</v>
      </c>
    </row>
    <row r="32" spans="3:53" s="1" customFormat="1" ht="19.149999999999999" customHeight="1" x14ac:dyDescent="0.25">
      <c r="C32" s="11" t="s">
        <v>51</v>
      </c>
      <c r="D32" s="5">
        <v>20</v>
      </c>
      <c r="E32" s="5">
        <v>251.28463400000001</v>
      </c>
      <c r="F32" s="5">
        <v>4</v>
      </c>
      <c r="G32" s="5">
        <v>78</v>
      </c>
      <c r="H32" s="5">
        <v>0</v>
      </c>
      <c r="I32" s="5">
        <v>0</v>
      </c>
      <c r="J32" s="5">
        <v>0</v>
      </c>
      <c r="K32" s="5">
        <v>0</v>
      </c>
      <c r="L32" s="5">
        <v>4</v>
      </c>
      <c r="M32" s="5">
        <v>52.5</v>
      </c>
      <c r="N32" s="5">
        <v>19</v>
      </c>
      <c r="O32" s="5">
        <v>2368.9414875000002</v>
      </c>
      <c r="P32" s="5">
        <v>13</v>
      </c>
      <c r="Q32" s="5">
        <v>2381.9616999999998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32</v>
      </c>
      <c r="Y32" s="5">
        <v>4750.9031875000001</v>
      </c>
      <c r="Z32" s="5">
        <v>0</v>
      </c>
      <c r="AA32" s="5">
        <v>0</v>
      </c>
      <c r="AB32" s="5">
        <v>0</v>
      </c>
      <c r="AC32" s="5">
        <v>0</v>
      </c>
      <c r="AD32" s="5">
        <v>3</v>
      </c>
      <c r="AE32" s="5">
        <v>65.75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3</v>
      </c>
      <c r="AM32" s="5">
        <v>65.75</v>
      </c>
      <c r="AN32" s="5">
        <v>0</v>
      </c>
      <c r="AO32" s="5">
        <v>0</v>
      </c>
      <c r="AP32" s="5">
        <v>0</v>
      </c>
      <c r="AQ32" s="5">
        <v>0</v>
      </c>
      <c r="AR32" s="5">
        <v>13</v>
      </c>
      <c r="AS32" s="5">
        <v>944.03542500000003</v>
      </c>
      <c r="AT32" s="5">
        <v>34</v>
      </c>
      <c r="AU32" s="5">
        <v>73.414050000000003</v>
      </c>
      <c r="AV32" s="5">
        <v>1277</v>
      </c>
      <c r="AW32" s="5">
        <v>177575.79046769999</v>
      </c>
      <c r="AX32" s="5">
        <v>1324</v>
      </c>
      <c r="AY32" s="5">
        <v>178593.23994269999</v>
      </c>
      <c r="AZ32" s="5">
        <v>8</v>
      </c>
      <c r="BA32" s="5">
        <v>97.518412799999993</v>
      </c>
    </row>
    <row r="33" spans="3:53" s="1" customFormat="1" ht="19.149999999999999" customHeight="1" x14ac:dyDescent="0.25">
      <c r="C33" s="11" t="s">
        <v>52</v>
      </c>
      <c r="D33" s="5">
        <v>57</v>
      </c>
      <c r="E33" s="5">
        <v>898.20466999999996</v>
      </c>
      <c r="F33" s="5">
        <v>410</v>
      </c>
      <c r="G33" s="5">
        <v>25521.395649999999</v>
      </c>
      <c r="H33" s="5">
        <v>133</v>
      </c>
      <c r="I33" s="5">
        <v>22095.466400000001</v>
      </c>
      <c r="J33" s="5">
        <v>9</v>
      </c>
      <c r="K33" s="5">
        <v>6484.5223299999998</v>
      </c>
      <c r="L33" s="5">
        <v>176</v>
      </c>
      <c r="M33" s="5">
        <v>21114.948209999999</v>
      </c>
      <c r="N33" s="5">
        <v>1594</v>
      </c>
      <c r="O33" s="5">
        <v>163752.51009</v>
      </c>
      <c r="P33" s="5">
        <v>744</v>
      </c>
      <c r="Q33" s="5">
        <v>133341.31107</v>
      </c>
      <c r="R33" s="5">
        <v>37616</v>
      </c>
      <c r="S33" s="5">
        <v>144221.78210000001</v>
      </c>
      <c r="T33" s="5">
        <v>0</v>
      </c>
      <c r="U33" s="5">
        <v>0</v>
      </c>
      <c r="V33" s="5">
        <v>0</v>
      </c>
      <c r="W33" s="5">
        <v>0</v>
      </c>
      <c r="X33" s="5">
        <v>39954</v>
      </c>
      <c r="Y33" s="5">
        <v>441315.60326</v>
      </c>
      <c r="Z33" s="5">
        <v>0</v>
      </c>
      <c r="AA33" s="5">
        <v>0</v>
      </c>
      <c r="AB33" s="5">
        <v>7</v>
      </c>
      <c r="AC33" s="5">
        <v>10.75961</v>
      </c>
      <c r="AD33" s="5">
        <v>129</v>
      </c>
      <c r="AE33" s="5">
        <v>337.20175999999998</v>
      </c>
      <c r="AF33" s="5">
        <v>1</v>
      </c>
      <c r="AG33" s="5">
        <v>5.5</v>
      </c>
      <c r="AH33" s="5">
        <v>0</v>
      </c>
      <c r="AI33" s="5">
        <v>0</v>
      </c>
      <c r="AJ33" s="5">
        <v>71</v>
      </c>
      <c r="AK33" s="5">
        <v>1650.50919</v>
      </c>
      <c r="AL33" s="5">
        <v>208</v>
      </c>
      <c r="AM33" s="5">
        <v>2003.97056</v>
      </c>
      <c r="AN33" s="5">
        <v>81</v>
      </c>
      <c r="AO33" s="5">
        <v>214170.80293000001</v>
      </c>
      <c r="AP33" s="5">
        <v>0</v>
      </c>
      <c r="AQ33" s="5">
        <v>0</v>
      </c>
      <c r="AR33" s="5">
        <v>141</v>
      </c>
      <c r="AS33" s="5">
        <v>21886.50762</v>
      </c>
      <c r="AT33" s="5">
        <v>2473</v>
      </c>
      <c r="AU33" s="5">
        <v>14343.032429999999</v>
      </c>
      <c r="AV33" s="5">
        <v>8382</v>
      </c>
      <c r="AW33" s="5">
        <v>547771.95097999997</v>
      </c>
      <c r="AX33" s="5">
        <v>11077</v>
      </c>
      <c r="AY33" s="5">
        <v>798172.29396000004</v>
      </c>
      <c r="AZ33" s="5">
        <v>626</v>
      </c>
      <c r="BA33" s="5">
        <v>37746.506240000002</v>
      </c>
    </row>
    <row r="34" spans="3:53" s="1" customFormat="1" ht="19.149999999999999" customHeight="1" x14ac:dyDescent="0.25">
      <c r="C34" s="11" t="s">
        <v>53</v>
      </c>
      <c r="D34" s="5">
        <v>37</v>
      </c>
      <c r="E34" s="5">
        <v>761.68367990000002</v>
      </c>
      <c r="F34" s="5">
        <v>536</v>
      </c>
      <c r="G34" s="5">
        <v>1516.7277681999999</v>
      </c>
      <c r="H34" s="5">
        <v>323</v>
      </c>
      <c r="I34" s="5">
        <v>132.09331399999999</v>
      </c>
      <c r="J34" s="5">
        <v>0</v>
      </c>
      <c r="K34" s="5">
        <v>0</v>
      </c>
      <c r="L34" s="5">
        <v>19</v>
      </c>
      <c r="M34" s="5">
        <v>4678.8</v>
      </c>
      <c r="N34" s="5">
        <v>895</v>
      </c>
      <c r="O34" s="5">
        <v>67562.525068899995</v>
      </c>
      <c r="P34" s="5">
        <v>312</v>
      </c>
      <c r="Q34" s="5">
        <v>60212.651914900001</v>
      </c>
      <c r="R34" s="5">
        <v>61</v>
      </c>
      <c r="S34" s="5">
        <v>15798.276737</v>
      </c>
      <c r="T34" s="5">
        <v>0</v>
      </c>
      <c r="U34" s="5">
        <v>0</v>
      </c>
      <c r="V34" s="5">
        <v>0</v>
      </c>
      <c r="W34" s="5">
        <v>0</v>
      </c>
      <c r="X34" s="5">
        <v>1268</v>
      </c>
      <c r="Y34" s="5">
        <v>143573.4537208</v>
      </c>
      <c r="Z34" s="5">
        <v>0</v>
      </c>
      <c r="AA34" s="5">
        <v>0</v>
      </c>
      <c r="AB34" s="5">
        <v>29</v>
      </c>
      <c r="AC34" s="5">
        <v>374.90165000000002</v>
      </c>
      <c r="AD34" s="5">
        <v>26</v>
      </c>
      <c r="AE34" s="5">
        <v>491.09844179999999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55</v>
      </c>
      <c r="AM34" s="5">
        <v>866.00009179999995</v>
      </c>
      <c r="AN34" s="5">
        <v>0</v>
      </c>
      <c r="AO34" s="5">
        <v>0</v>
      </c>
      <c r="AP34" s="5">
        <v>39</v>
      </c>
      <c r="AQ34" s="5">
        <v>1227.3880449999999</v>
      </c>
      <c r="AR34" s="5">
        <v>233</v>
      </c>
      <c r="AS34" s="5">
        <v>21448.213696399998</v>
      </c>
      <c r="AT34" s="5">
        <v>1382</v>
      </c>
      <c r="AU34" s="5">
        <v>11649.812470000001</v>
      </c>
      <c r="AV34" s="5">
        <v>44507</v>
      </c>
      <c r="AW34" s="5">
        <v>192928.375157</v>
      </c>
      <c r="AX34" s="5">
        <v>46161</v>
      </c>
      <c r="AY34" s="5">
        <v>227253.7893684</v>
      </c>
      <c r="AZ34" s="5">
        <v>416</v>
      </c>
      <c r="BA34" s="5">
        <v>5652.4352299000002</v>
      </c>
    </row>
    <row r="35" spans="3:53" s="1" customFormat="1" ht="19.149999999999999" customHeight="1" x14ac:dyDescent="0.25">
      <c r="C35" s="11" t="s">
        <v>54</v>
      </c>
      <c r="D35" s="5">
        <v>46</v>
      </c>
      <c r="E35" s="5">
        <v>206.38751909999999</v>
      </c>
      <c r="F35" s="5">
        <v>2</v>
      </c>
      <c r="G35" s="5">
        <v>49.5</v>
      </c>
      <c r="H35" s="5">
        <v>1</v>
      </c>
      <c r="I35" s="5">
        <v>4.38</v>
      </c>
      <c r="J35" s="5">
        <v>0</v>
      </c>
      <c r="K35" s="5">
        <v>0</v>
      </c>
      <c r="L35" s="5">
        <v>25</v>
      </c>
      <c r="M35" s="5">
        <v>1503.0977728</v>
      </c>
      <c r="N35" s="5">
        <v>185</v>
      </c>
      <c r="O35" s="5">
        <v>2346.8075361000001</v>
      </c>
      <c r="P35" s="5">
        <v>13</v>
      </c>
      <c r="Q35" s="5">
        <v>2763.2266324000002</v>
      </c>
      <c r="R35" s="5">
        <v>2</v>
      </c>
      <c r="S35" s="5">
        <v>1941.0128837</v>
      </c>
      <c r="T35" s="5">
        <v>0</v>
      </c>
      <c r="U35" s="5">
        <v>0</v>
      </c>
      <c r="V35" s="5">
        <v>0</v>
      </c>
      <c r="W35" s="5">
        <v>0</v>
      </c>
      <c r="X35" s="5">
        <v>200</v>
      </c>
      <c r="Y35" s="5">
        <v>7051.0470521999996</v>
      </c>
      <c r="Z35" s="5">
        <v>0</v>
      </c>
      <c r="AA35" s="5">
        <v>0</v>
      </c>
      <c r="AB35" s="5">
        <v>1</v>
      </c>
      <c r="AC35" s="5">
        <v>0.84</v>
      </c>
      <c r="AD35" s="5">
        <v>44</v>
      </c>
      <c r="AE35" s="5">
        <v>956.20417999999995</v>
      </c>
      <c r="AF35" s="5">
        <v>1</v>
      </c>
      <c r="AG35" s="5">
        <v>1800</v>
      </c>
      <c r="AH35" s="5">
        <v>0</v>
      </c>
      <c r="AI35" s="5">
        <v>0</v>
      </c>
      <c r="AJ35" s="5">
        <v>0</v>
      </c>
      <c r="AK35" s="5">
        <v>0</v>
      </c>
      <c r="AL35" s="5">
        <v>46</v>
      </c>
      <c r="AM35" s="5">
        <v>2757.0441799999999</v>
      </c>
      <c r="AN35" s="5">
        <v>0</v>
      </c>
      <c r="AO35" s="5">
        <v>0</v>
      </c>
      <c r="AP35" s="5">
        <v>3</v>
      </c>
      <c r="AQ35" s="5">
        <v>41.747210000000003</v>
      </c>
      <c r="AR35" s="5">
        <v>113</v>
      </c>
      <c r="AS35" s="5">
        <v>4531.7890667000001</v>
      </c>
      <c r="AT35" s="5">
        <v>41</v>
      </c>
      <c r="AU35" s="5">
        <v>407.01766359999999</v>
      </c>
      <c r="AV35" s="5">
        <v>745</v>
      </c>
      <c r="AW35" s="5">
        <v>148307.22993920001</v>
      </c>
      <c r="AX35" s="5">
        <v>902</v>
      </c>
      <c r="AY35" s="5">
        <v>153287.7838795</v>
      </c>
      <c r="AZ35" s="5">
        <v>50</v>
      </c>
      <c r="BA35" s="5">
        <v>248.89808360000001</v>
      </c>
    </row>
    <row r="36" spans="3:53" s="1" customFormat="1" ht="19.149999999999999" customHeight="1" x14ac:dyDescent="0.25">
      <c r="C36" s="11" t="s">
        <v>55</v>
      </c>
      <c r="D36" s="5">
        <v>28</v>
      </c>
      <c r="E36" s="5">
        <v>615.57285209999998</v>
      </c>
      <c r="F36" s="5">
        <v>54</v>
      </c>
      <c r="G36" s="5">
        <v>342.27460000000002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322</v>
      </c>
      <c r="O36" s="5">
        <v>18936.010176200001</v>
      </c>
      <c r="P36" s="5">
        <v>84</v>
      </c>
      <c r="Q36" s="5">
        <v>5239.1236422000002</v>
      </c>
      <c r="R36" s="5">
        <v>6</v>
      </c>
      <c r="S36" s="5">
        <v>338.39492000000001</v>
      </c>
      <c r="T36" s="5">
        <v>0</v>
      </c>
      <c r="U36" s="5">
        <v>0</v>
      </c>
      <c r="V36" s="5">
        <v>0</v>
      </c>
      <c r="W36" s="5">
        <v>0</v>
      </c>
      <c r="X36" s="5">
        <v>412</v>
      </c>
      <c r="Y36" s="5">
        <v>24513.5287384</v>
      </c>
      <c r="Z36" s="5">
        <v>0</v>
      </c>
      <c r="AA36" s="5">
        <v>0</v>
      </c>
      <c r="AB36" s="5">
        <v>0</v>
      </c>
      <c r="AC36" s="5">
        <v>0</v>
      </c>
      <c r="AD36" s="5">
        <v>30</v>
      </c>
      <c r="AE36" s="5">
        <v>535.77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30</v>
      </c>
      <c r="AM36" s="5">
        <v>535.77</v>
      </c>
      <c r="AN36" s="5">
        <v>18</v>
      </c>
      <c r="AO36" s="5">
        <v>715.88</v>
      </c>
      <c r="AP36" s="5">
        <v>26</v>
      </c>
      <c r="AQ36" s="5">
        <v>718.21744060000003</v>
      </c>
      <c r="AR36" s="5">
        <v>135</v>
      </c>
      <c r="AS36" s="5">
        <v>3939.54</v>
      </c>
      <c r="AT36" s="5">
        <v>5882</v>
      </c>
      <c r="AU36" s="5">
        <v>11531.805340000001</v>
      </c>
      <c r="AV36" s="5">
        <v>37112</v>
      </c>
      <c r="AW36" s="5">
        <v>49049.965436500002</v>
      </c>
      <c r="AX36" s="5">
        <v>43173</v>
      </c>
      <c r="AY36" s="5">
        <v>65955.408217100005</v>
      </c>
      <c r="AZ36" s="5">
        <v>0</v>
      </c>
      <c r="BA36" s="5">
        <v>0</v>
      </c>
    </row>
    <row r="37" spans="3:53" s="1" customFormat="1" ht="19.149999999999999" customHeight="1" x14ac:dyDescent="0.25">
      <c r="C37" s="11" t="s">
        <v>56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</row>
    <row r="38" spans="3:53" s="1" customFormat="1" ht="19.149999999999999" customHeight="1" x14ac:dyDescent="0.25">
      <c r="C38" s="11" t="s">
        <v>57</v>
      </c>
      <c r="D38" s="5">
        <v>83</v>
      </c>
      <c r="E38" s="5">
        <v>1020.99001</v>
      </c>
      <c r="F38" s="5">
        <v>8</v>
      </c>
      <c r="G38" s="5">
        <v>86.09299</v>
      </c>
      <c r="H38" s="5">
        <v>8</v>
      </c>
      <c r="I38" s="5">
        <v>86.09299</v>
      </c>
      <c r="J38" s="5">
        <v>0</v>
      </c>
      <c r="K38" s="5">
        <v>0</v>
      </c>
      <c r="L38" s="5">
        <v>0</v>
      </c>
      <c r="M38" s="5">
        <v>0</v>
      </c>
      <c r="N38" s="5">
        <v>175</v>
      </c>
      <c r="O38" s="5">
        <v>10042.53492</v>
      </c>
      <c r="P38" s="5">
        <v>141</v>
      </c>
      <c r="Q38" s="5">
        <v>28300.29506</v>
      </c>
      <c r="R38" s="5">
        <v>14</v>
      </c>
      <c r="S38" s="5">
        <v>4593.79018</v>
      </c>
      <c r="T38" s="5">
        <v>0</v>
      </c>
      <c r="U38" s="5">
        <v>0</v>
      </c>
      <c r="V38" s="5">
        <v>0</v>
      </c>
      <c r="W38" s="5">
        <v>0</v>
      </c>
      <c r="X38" s="5">
        <v>330</v>
      </c>
      <c r="Y38" s="5">
        <v>42936.620159999999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223</v>
      </c>
      <c r="AW38" s="5">
        <v>18962.20177</v>
      </c>
      <c r="AX38" s="5">
        <v>223</v>
      </c>
      <c r="AY38" s="5">
        <v>18962.20177</v>
      </c>
      <c r="AZ38" s="5">
        <v>0</v>
      </c>
      <c r="BA38" s="5">
        <v>0</v>
      </c>
    </row>
    <row r="39" spans="3:53" s="1" customFormat="1" ht="19.149999999999999" customHeight="1" x14ac:dyDescent="0.25">
      <c r="C39" s="11" t="s">
        <v>58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3</v>
      </c>
      <c r="W39" s="5">
        <v>7.90449</v>
      </c>
      <c r="X39" s="5">
        <v>3</v>
      </c>
      <c r="Y39" s="5">
        <v>7.90449</v>
      </c>
      <c r="Z39" s="5">
        <v>33</v>
      </c>
      <c r="AA39" s="5">
        <v>226.77544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33</v>
      </c>
      <c r="AM39" s="5">
        <v>226.77544</v>
      </c>
      <c r="AN39" s="5">
        <v>23</v>
      </c>
      <c r="AO39" s="5">
        <v>193.41997000000001</v>
      </c>
      <c r="AP39" s="5">
        <v>0</v>
      </c>
      <c r="AQ39" s="5">
        <v>0</v>
      </c>
      <c r="AR39" s="5">
        <v>82</v>
      </c>
      <c r="AS39" s="5">
        <v>948.21654999999998</v>
      </c>
      <c r="AT39" s="5">
        <v>0</v>
      </c>
      <c r="AU39" s="5">
        <v>0</v>
      </c>
      <c r="AV39" s="5">
        <v>0</v>
      </c>
      <c r="AW39" s="5">
        <v>0</v>
      </c>
      <c r="AX39" s="5">
        <v>105</v>
      </c>
      <c r="AY39" s="5">
        <v>1141.63652</v>
      </c>
      <c r="AZ39" s="5">
        <v>0</v>
      </c>
      <c r="BA39" s="5">
        <v>0</v>
      </c>
    </row>
    <row r="40" spans="3:53" s="1" customFormat="1" ht="19.149999999999999" customHeight="1" x14ac:dyDescent="0.25">
      <c r="C40" s="11" t="s">
        <v>59</v>
      </c>
      <c r="D40" s="5">
        <v>0</v>
      </c>
      <c r="E40" s="5">
        <v>0</v>
      </c>
      <c r="F40" s="5">
        <v>1</v>
      </c>
      <c r="G40" s="5">
        <v>0.20397999999999999</v>
      </c>
      <c r="H40" s="5">
        <v>1</v>
      </c>
      <c r="I40" s="5">
        <v>0.20397999999999999</v>
      </c>
      <c r="J40" s="5">
        <v>1</v>
      </c>
      <c r="K40" s="5">
        <v>4.8689799999999996</v>
      </c>
      <c r="L40" s="5">
        <v>0</v>
      </c>
      <c r="M40" s="5">
        <v>0</v>
      </c>
      <c r="N40" s="5">
        <v>29</v>
      </c>
      <c r="O40" s="5">
        <v>734.82827999999995</v>
      </c>
      <c r="P40" s="5">
        <v>8</v>
      </c>
      <c r="Q40" s="5">
        <v>1750.72164</v>
      </c>
      <c r="R40" s="5">
        <v>4</v>
      </c>
      <c r="S40" s="5">
        <v>3296.86</v>
      </c>
      <c r="T40" s="5">
        <v>0</v>
      </c>
      <c r="U40" s="5">
        <v>0</v>
      </c>
      <c r="V40" s="5">
        <v>0</v>
      </c>
      <c r="W40" s="5">
        <v>0</v>
      </c>
      <c r="X40" s="5">
        <v>41</v>
      </c>
      <c r="Y40" s="5">
        <v>5782.4099200000001</v>
      </c>
      <c r="Z40" s="5">
        <v>0</v>
      </c>
      <c r="AA40" s="5">
        <v>0</v>
      </c>
      <c r="AB40" s="5">
        <v>2</v>
      </c>
      <c r="AC40" s="5">
        <v>3.5880000000000001</v>
      </c>
      <c r="AD40" s="5">
        <v>2</v>
      </c>
      <c r="AE40" s="5">
        <v>30.079599999999999</v>
      </c>
      <c r="AF40" s="5">
        <v>0</v>
      </c>
      <c r="AG40" s="5">
        <v>0</v>
      </c>
      <c r="AH40" s="5">
        <v>0</v>
      </c>
      <c r="AI40" s="5">
        <v>0</v>
      </c>
      <c r="AJ40" s="5">
        <v>2</v>
      </c>
      <c r="AK40" s="5">
        <v>1.5</v>
      </c>
      <c r="AL40" s="5">
        <v>6</v>
      </c>
      <c r="AM40" s="5">
        <v>35.1676</v>
      </c>
      <c r="AN40" s="5">
        <v>0</v>
      </c>
      <c r="AO40" s="5">
        <v>0</v>
      </c>
      <c r="AP40" s="5">
        <v>1</v>
      </c>
      <c r="AQ40" s="5">
        <v>8.2389700000000001</v>
      </c>
      <c r="AR40" s="5">
        <v>4</v>
      </c>
      <c r="AS40" s="5">
        <v>156.99359999999999</v>
      </c>
      <c r="AT40" s="5">
        <v>17</v>
      </c>
      <c r="AU40" s="5">
        <v>154.94878</v>
      </c>
      <c r="AV40" s="5">
        <v>227</v>
      </c>
      <c r="AW40" s="5">
        <v>2304.3112836</v>
      </c>
      <c r="AX40" s="5">
        <v>249</v>
      </c>
      <c r="AY40" s="5">
        <v>2624.4926335999999</v>
      </c>
      <c r="AZ40" s="5">
        <v>0</v>
      </c>
      <c r="BA40" s="5">
        <v>0</v>
      </c>
    </row>
    <row r="41" spans="3:53" s="1" customFormat="1" ht="19.149999999999999" customHeight="1" x14ac:dyDescent="0.25">
      <c r="C41" s="11" t="s">
        <v>60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15</v>
      </c>
      <c r="O41" s="5">
        <v>0</v>
      </c>
      <c r="P41" s="5">
        <v>9</v>
      </c>
      <c r="Q41" s="5">
        <v>45.01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24</v>
      </c>
      <c r="Y41" s="5">
        <v>45.01</v>
      </c>
      <c r="Z41" s="5">
        <v>0</v>
      </c>
      <c r="AA41" s="5">
        <v>0</v>
      </c>
      <c r="AB41" s="5">
        <v>0</v>
      </c>
      <c r="AC41" s="5">
        <v>0</v>
      </c>
      <c r="AD41" s="5">
        <v>10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10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20</v>
      </c>
      <c r="AS41" s="5">
        <v>186.5</v>
      </c>
      <c r="AT41" s="5">
        <v>85</v>
      </c>
      <c r="AU41" s="5">
        <v>201.88499999999999</v>
      </c>
      <c r="AV41" s="5">
        <v>27</v>
      </c>
      <c r="AW41" s="5">
        <v>584.55999999999995</v>
      </c>
      <c r="AX41" s="5">
        <v>132</v>
      </c>
      <c r="AY41" s="5">
        <v>972.94500000000005</v>
      </c>
      <c r="AZ41" s="5">
        <v>3</v>
      </c>
      <c r="BA41" s="5">
        <v>0</v>
      </c>
    </row>
    <row r="42" spans="3:53" s="1" customFormat="1" ht="19.149999999999999" customHeight="1" x14ac:dyDescent="0.25">
      <c r="C42" s="11" t="s">
        <v>61</v>
      </c>
      <c r="D42" s="5">
        <v>8</v>
      </c>
      <c r="E42" s="5">
        <v>335.25549999999998</v>
      </c>
      <c r="F42" s="5">
        <v>38</v>
      </c>
      <c r="G42" s="5">
        <v>53.613700000000001</v>
      </c>
      <c r="H42" s="5">
        <v>16</v>
      </c>
      <c r="I42" s="5">
        <v>22.68938</v>
      </c>
      <c r="J42" s="5">
        <v>1</v>
      </c>
      <c r="K42" s="5">
        <v>700</v>
      </c>
      <c r="L42" s="5">
        <v>14</v>
      </c>
      <c r="M42" s="5">
        <v>6757.5</v>
      </c>
      <c r="N42" s="5">
        <v>601</v>
      </c>
      <c r="O42" s="5">
        <v>36081.271008999996</v>
      </c>
      <c r="P42" s="5">
        <v>278</v>
      </c>
      <c r="Q42" s="5">
        <v>44625.1601247</v>
      </c>
      <c r="R42" s="5">
        <v>122</v>
      </c>
      <c r="S42" s="5">
        <v>22175.070540000001</v>
      </c>
      <c r="T42" s="5">
        <v>0</v>
      </c>
      <c r="U42" s="5">
        <v>0</v>
      </c>
      <c r="V42" s="5">
        <v>0</v>
      </c>
      <c r="W42" s="5">
        <v>0</v>
      </c>
      <c r="X42" s="5">
        <v>1001</v>
      </c>
      <c r="Y42" s="5">
        <v>102881.5016737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5368</v>
      </c>
      <c r="AW42" s="5">
        <v>97122.527257199996</v>
      </c>
      <c r="AX42" s="5">
        <v>5368</v>
      </c>
      <c r="AY42" s="5">
        <v>97122.527257199996</v>
      </c>
      <c r="AZ42" s="5">
        <v>198</v>
      </c>
      <c r="BA42" s="5">
        <v>6438.0915800000002</v>
      </c>
    </row>
    <row r="43" spans="3:53" s="1" customFormat="1" ht="19.149999999999999" customHeight="1" x14ac:dyDescent="0.25">
      <c r="C43" s="11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300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1</v>
      </c>
      <c r="Y43" s="5">
        <v>300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2.0000000000000002E-5</v>
      </c>
      <c r="AT43" s="5">
        <v>0</v>
      </c>
      <c r="AU43" s="5">
        <v>0</v>
      </c>
      <c r="AV43" s="5">
        <v>0</v>
      </c>
      <c r="AW43" s="5">
        <v>4.4435099999999998</v>
      </c>
      <c r="AX43" s="5">
        <v>0</v>
      </c>
      <c r="AY43" s="5">
        <v>4.44353</v>
      </c>
      <c r="AZ43" s="5">
        <v>0</v>
      </c>
      <c r="BA43" s="5">
        <v>0</v>
      </c>
    </row>
    <row r="44" spans="3:53" s="1" customFormat="1" ht="19.149999999999999" customHeight="1" x14ac:dyDescent="0.25">
      <c r="C44" s="11" t="s">
        <v>62</v>
      </c>
      <c r="D44" s="5">
        <v>0</v>
      </c>
      <c r="E44" s="5">
        <v>0</v>
      </c>
      <c r="F44" s="5">
        <v>4</v>
      </c>
      <c r="G44" s="5">
        <v>9.6470000000000002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84</v>
      </c>
      <c r="O44" s="5">
        <v>2681.7772728999998</v>
      </c>
      <c r="P44" s="5">
        <v>27</v>
      </c>
      <c r="Q44" s="5">
        <v>5847.1662856000003</v>
      </c>
      <c r="R44" s="5">
        <v>25</v>
      </c>
      <c r="S44" s="5">
        <v>13609.821900000001</v>
      </c>
      <c r="T44" s="5">
        <v>0</v>
      </c>
      <c r="U44" s="5">
        <v>0</v>
      </c>
      <c r="V44" s="5">
        <v>0</v>
      </c>
      <c r="W44" s="5">
        <v>0</v>
      </c>
      <c r="X44" s="5">
        <v>136</v>
      </c>
      <c r="Y44" s="5">
        <v>22138.765458499998</v>
      </c>
      <c r="Z44" s="5">
        <v>0</v>
      </c>
      <c r="AA44" s="5">
        <v>0</v>
      </c>
      <c r="AB44" s="5">
        <v>0</v>
      </c>
      <c r="AC44" s="5">
        <v>0</v>
      </c>
      <c r="AD44" s="5">
        <v>7</v>
      </c>
      <c r="AE44" s="5">
        <v>53.22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7</v>
      </c>
      <c r="AM44" s="5">
        <v>53.22</v>
      </c>
      <c r="AN44" s="5">
        <v>0</v>
      </c>
      <c r="AO44" s="5">
        <v>0</v>
      </c>
      <c r="AP44" s="5">
        <v>0</v>
      </c>
      <c r="AQ44" s="5">
        <v>0</v>
      </c>
      <c r="AR44" s="5">
        <v>17</v>
      </c>
      <c r="AS44" s="5">
        <v>977.51900999999998</v>
      </c>
      <c r="AT44" s="5">
        <v>9</v>
      </c>
      <c r="AU44" s="5">
        <v>5.7070100000000004</v>
      </c>
      <c r="AV44" s="5">
        <v>387</v>
      </c>
      <c r="AW44" s="5">
        <v>10890.977044499999</v>
      </c>
      <c r="AX44" s="5">
        <v>413</v>
      </c>
      <c r="AY44" s="5">
        <v>11874.2030645</v>
      </c>
      <c r="AZ44" s="5">
        <v>10</v>
      </c>
      <c r="BA44" s="5">
        <v>63.72052</v>
      </c>
    </row>
    <row r="45" spans="3:53" s="1" customFormat="1" ht="19.149999999999999" customHeight="1" x14ac:dyDescent="0.25">
      <c r="C45" s="11" t="s">
        <v>63</v>
      </c>
      <c r="D45" s="5">
        <v>19</v>
      </c>
      <c r="E45" s="5">
        <v>62.41</v>
      </c>
      <c r="F45" s="5">
        <v>0</v>
      </c>
      <c r="G45" s="5">
        <v>0</v>
      </c>
      <c r="H45" s="5">
        <v>19</v>
      </c>
      <c r="I45" s="5">
        <v>62.41</v>
      </c>
      <c r="J45" s="5">
        <v>0</v>
      </c>
      <c r="K45" s="5">
        <v>0</v>
      </c>
      <c r="L45" s="5">
        <v>0</v>
      </c>
      <c r="M45" s="5">
        <v>0</v>
      </c>
      <c r="N45" s="5">
        <v>9</v>
      </c>
      <c r="O45" s="5">
        <v>2229.1262956</v>
      </c>
      <c r="P45" s="5">
        <v>1</v>
      </c>
      <c r="Q45" s="5">
        <v>25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10</v>
      </c>
      <c r="Y45" s="5">
        <v>2254.1262956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</v>
      </c>
      <c r="AK45" s="5">
        <v>0.64832599999999996</v>
      </c>
      <c r="AL45" s="5">
        <v>2</v>
      </c>
      <c r="AM45" s="5">
        <v>0.64832599999999996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46</v>
      </c>
      <c r="AU45" s="5">
        <v>97.310113900000005</v>
      </c>
      <c r="AV45" s="5">
        <v>24</v>
      </c>
      <c r="AW45" s="5">
        <v>410.6370531</v>
      </c>
      <c r="AX45" s="5">
        <v>70</v>
      </c>
      <c r="AY45" s="5">
        <v>507.94716699999998</v>
      </c>
      <c r="AZ45" s="5">
        <v>0</v>
      </c>
      <c r="BA45" s="5">
        <v>0</v>
      </c>
    </row>
    <row r="46" spans="3:53" s="1" customFormat="1" ht="19.149999999999999" customHeight="1" x14ac:dyDescent="0.25">
      <c r="C46" s="11" t="s">
        <v>64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11</v>
      </c>
      <c r="M46" s="5">
        <v>5174.5151800000003</v>
      </c>
      <c r="N46" s="5">
        <v>302</v>
      </c>
      <c r="O46" s="5">
        <v>14891.026671899999</v>
      </c>
      <c r="P46" s="5">
        <v>108</v>
      </c>
      <c r="Q46" s="5">
        <v>33690.707838399998</v>
      </c>
      <c r="R46" s="5">
        <v>55</v>
      </c>
      <c r="S46" s="5">
        <v>20969.623424199999</v>
      </c>
      <c r="T46" s="5">
        <v>0</v>
      </c>
      <c r="U46" s="5">
        <v>0</v>
      </c>
      <c r="V46" s="5">
        <v>0</v>
      </c>
      <c r="W46" s="5">
        <v>0</v>
      </c>
      <c r="X46" s="5">
        <v>465</v>
      </c>
      <c r="Y46" s="5">
        <v>69551.357934500003</v>
      </c>
      <c r="Z46" s="5">
        <v>0</v>
      </c>
      <c r="AA46" s="5">
        <v>0</v>
      </c>
      <c r="AB46" s="5">
        <v>5</v>
      </c>
      <c r="AC46" s="5">
        <v>11.38801</v>
      </c>
      <c r="AD46" s="5">
        <v>12</v>
      </c>
      <c r="AE46" s="5">
        <v>188.58358999999999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17</v>
      </c>
      <c r="AM46" s="5">
        <v>199.9716</v>
      </c>
      <c r="AN46" s="5">
        <v>0</v>
      </c>
      <c r="AO46" s="5">
        <v>0</v>
      </c>
      <c r="AP46" s="5">
        <v>7</v>
      </c>
      <c r="AQ46" s="5">
        <v>124.99585</v>
      </c>
      <c r="AR46" s="5">
        <v>44</v>
      </c>
      <c r="AS46" s="5">
        <v>1670.4395041</v>
      </c>
      <c r="AT46" s="5">
        <v>579</v>
      </c>
      <c r="AU46" s="5">
        <v>2720.8459800000001</v>
      </c>
      <c r="AV46" s="5">
        <v>12588</v>
      </c>
      <c r="AW46" s="5">
        <v>133122.27267549999</v>
      </c>
      <c r="AX46" s="5">
        <v>13218</v>
      </c>
      <c r="AY46" s="5">
        <v>137638.55400959999</v>
      </c>
      <c r="AZ46" s="5">
        <v>22</v>
      </c>
      <c r="BA46" s="5">
        <v>306.15356000000003</v>
      </c>
    </row>
    <row r="47" spans="3:53" s="1" customFormat="1" ht="19.149999999999999" customHeight="1" x14ac:dyDescent="0.25">
      <c r="C47" s="12" t="s">
        <v>65</v>
      </c>
      <c r="D47" s="6">
        <v>10523</v>
      </c>
      <c r="E47" s="6">
        <v>4482.0835174000003</v>
      </c>
      <c r="F47" s="6">
        <v>3914</v>
      </c>
      <c r="G47" s="6">
        <v>27665.375688200002</v>
      </c>
      <c r="H47" s="6">
        <v>501</v>
      </c>
      <c r="I47" s="6">
        <v>22403.336063999999</v>
      </c>
      <c r="J47" s="6">
        <v>12</v>
      </c>
      <c r="K47" s="6">
        <v>7689.39131</v>
      </c>
      <c r="L47" s="6">
        <v>283</v>
      </c>
      <c r="M47" s="6">
        <v>53819.128752899996</v>
      </c>
      <c r="N47" s="6">
        <v>4559</v>
      </c>
      <c r="O47" s="6">
        <v>353219.10130139999</v>
      </c>
      <c r="P47" s="6">
        <v>1956</v>
      </c>
      <c r="Q47" s="6">
        <v>358614.29762979998</v>
      </c>
      <c r="R47" s="6">
        <v>37959</v>
      </c>
      <c r="S47" s="6">
        <v>271518.46976010001</v>
      </c>
      <c r="T47" s="6">
        <v>0</v>
      </c>
      <c r="U47" s="6">
        <v>0</v>
      </c>
      <c r="V47" s="6">
        <v>3</v>
      </c>
      <c r="W47" s="6">
        <v>7.90449</v>
      </c>
      <c r="X47" s="6">
        <v>44477</v>
      </c>
      <c r="Y47" s="6">
        <v>983359.77318130003</v>
      </c>
      <c r="Z47" s="6">
        <v>33</v>
      </c>
      <c r="AA47" s="6">
        <v>226.77544</v>
      </c>
      <c r="AB47" s="6">
        <v>54</v>
      </c>
      <c r="AC47" s="6">
        <v>487.81088</v>
      </c>
      <c r="AD47" s="6">
        <v>281</v>
      </c>
      <c r="AE47" s="6">
        <v>2980.3078018000001</v>
      </c>
      <c r="AF47" s="6">
        <v>2</v>
      </c>
      <c r="AG47" s="6">
        <v>1805.5</v>
      </c>
      <c r="AH47" s="6">
        <v>0</v>
      </c>
      <c r="AI47" s="6">
        <v>0</v>
      </c>
      <c r="AJ47" s="6">
        <v>76</v>
      </c>
      <c r="AK47" s="6">
        <v>1652.9575159999999</v>
      </c>
      <c r="AL47" s="6">
        <v>446</v>
      </c>
      <c r="AM47" s="6">
        <v>7153.3516378000004</v>
      </c>
      <c r="AN47" s="6">
        <v>122</v>
      </c>
      <c r="AO47" s="6">
        <v>215080.1029</v>
      </c>
      <c r="AP47" s="6">
        <v>96</v>
      </c>
      <c r="AQ47" s="6">
        <v>2498.0119856000001</v>
      </c>
      <c r="AR47" s="6">
        <v>870</v>
      </c>
      <c r="AS47" s="6">
        <v>62528.381102200001</v>
      </c>
      <c r="AT47" s="6">
        <v>10880</v>
      </c>
      <c r="AU47" s="6">
        <v>43159.447552799997</v>
      </c>
      <c r="AV47" s="6">
        <v>115173</v>
      </c>
      <c r="AW47" s="6">
        <v>1935598.9046902</v>
      </c>
      <c r="AX47" s="6">
        <v>127141</v>
      </c>
      <c r="AY47" s="6">
        <v>2258864.8482308001</v>
      </c>
      <c r="AZ47" s="6">
        <v>1389</v>
      </c>
      <c r="BA47" s="6">
        <v>51476.893583700003</v>
      </c>
    </row>
    <row r="48" spans="3:53" s="1" customFormat="1" ht="19.149999999999999" customHeight="1" x14ac:dyDescent="0.25">
      <c r="C48" s="18" t="s">
        <v>87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>
        <f>SUM(AZ47,AZ26)</f>
        <v>6246</v>
      </c>
      <c r="BA48" s="6">
        <f>SUM(BA47,BA26)</f>
        <v>74641.641811699999</v>
      </c>
    </row>
    <row r="49" spans="3:53" s="1" customFormat="1" ht="19.149999999999999" customHeight="1" x14ac:dyDescent="0.25">
      <c r="C49" s="11" t="s">
        <v>66</v>
      </c>
      <c r="D49" s="5">
        <v>0</v>
      </c>
      <c r="E49" s="5">
        <v>0</v>
      </c>
      <c r="F49" s="5">
        <v>1</v>
      </c>
      <c r="G49" s="5">
        <v>6.0188699999999997</v>
      </c>
      <c r="H49" s="5">
        <v>0</v>
      </c>
      <c r="I49" s="5">
        <v>0</v>
      </c>
      <c r="J49" s="5">
        <v>0</v>
      </c>
      <c r="K49" s="5">
        <v>0</v>
      </c>
      <c r="L49" s="5">
        <v>2</v>
      </c>
      <c r="M49" s="5">
        <v>1120.7861399999999</v>
      </c>
      <c r="N49" s="5">
        <v>282</v>
      </c>
      <c r="O49" s="5">
        <v>2283.9629199999999</v>
      </c>
      <c r="P49" s="5">
        <v>2</v>
      </c>
      <c r="Q49" s="5">
        <v>451.07715999999999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284</v>
      </c>
      <c r="Y49" s="5">
        <v>2735.0400800000002</v>
      </c>
      <c r="Z49" s="5">
        <v>0</v>
      </c>
      <c r="AA49" s="5">
        <v>0</v>
      </c>
      <c r="AB49" s="5">
        <v>0</v>
      </c>
      <c r="AC49" s="5">
        <v>0</v>
      </c>
      <c r="AD49" s="5">
        <v>1</v>
      </c>
      <c r="AE49" s="5">
        <v>1301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1</v>
      </c>
      <c r="AM49" s="5">
        <v>1301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1024</v>
      </c>
      <c r="AW49" s="5">
        <v>19214.977449999998</v>
      </c>
      <c r="AX49" s="5">
        <v>1024</v>
      </c>
      <c r="AY49" s="5">
        <v>19214.977449999998</v>
      </c>
      <c r="AZ49" s="5">
        <v>23</v>
      </c>
      <c r="BA49" s="5">
        <v>142.40225000000001</v>
      </c>
    </row>
    <row r="50" spans="3:53" s="1" customFormat="1" ht="19.149999999999999" customHeight="1" x14ac:dyDescent="0.25">
      <c r="C50" s="11" t="s">
        <v>67</v>
      </c>
      <c r="D50" s="5">
        <v>10</v>
      </c>
      <c r="E50" s="5">
        <v>102.65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12</v>
      </c>
      <c r="O50" s="5">
        <v>469.41</v>
      </c>
      <c r="P50" s="5">
        <v>8</v>
      </c>
      <c r="Q50" s="5">
        <v>1085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20</v>
      </c>
      <c r="Y50" s="5">
        <v>1554.41</v>
      </c>
      <c r="Z50" s="5">
        <v>0</v>
      </c>
      <c r="AA50" s="5">
        <v>0</v>
      </c>
      <c r="AB50" s="5">
        <v>0</v>
      </c>
      <c r="AC50" s="5">
        <v>0</v>
      </c>
      <c r="AD50" s="5">
        <v>74</v>
      </c>
      <c r="AE50" s="5">
        <v>1449.27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74</v>
      </c>
      <c r="AM50" s="5">
        <v>1449.27</v>
      </c>
      <c r="AN50" s="5">
        <v>0</v>
      </c>
      <c r="AO50" s="5">
        <v>0</v>
      </c>
      <c r="AP50" s="5">
        <v>0</v>
      </c>
      <c r="AQ50" s="5">
        <v>0</v>
      </c>
      <c r="AR50" s="5">
        <v>9</v>
      </c>
      <c r="AS50" s="5">
        <v>407.25</v>
      </c>
      <c r="AT50" s="5">
        <v>0</v>
      </c>
      <c r="AU50" s="5">
        <v>0</v>
      </c>
      <c r="AV50" s="5">
        <v>94</v>
      </c>
      <c r="AW50" s="5">
        <v>1250.2464299999999</v>
      </c>
      <c r="AX50" s="5">
        <v>103</v>
      </c>
      <c r="AY50" s="5">
        <v>1657.4964299999999</v>
      </c>
      <c r="AZ50" s="5">
        <v>2</v>
      </c>
      <c r="BA50" s="5">
        <v>45.8</v>
      </c>
    </row>
    <row r="51" spans="3:53" s="1" customFormat="1" ht="19.149999999999999" customHeight="1" x14ac:dyDescent="0.25">
      <c r="C51" s="11" t="s">
        <v>68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</row>
    <row r="52" spans="3:53" s="1" customFormat="1" ht="19.149999999999999" customHeight="1" x14ac:dyDescent="0.25">
      <c r="C52" s="11" t="s">
        <v>69</v>
      </c>
      <c r="D52" s="5">
        <v>0</v>
      </c>
      <c r="E52" s="5">
        <v>0</v>
      </c>
      <c r="F52" s="5">
        <v>97</v>
      </c>
      <c r="G52" s="5">
        <v>558.68205</v>
      </c>
      <c r="H52" s="5">
        <v>97</v>
      </c>
      <c r="I52" s="5">
        <v>558.68205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86</v>
      </c>
      <c r="AW52" s="5">
        <v>611.11360999999999</v>
      </c>
      <c r="AX52" s="5">
        <v>86</v>
      </c>
      <c r="AY52" s="5">
        <v>611.11360999999999</v>
      </c>
      <c r="AZ52" s="5">
        <v>0</v>
      </c>
      <c r="BA52" s="5">
        <v>0</v>
      </c>
    </row>
    <row r="53" spans="3:53" s="1" customFormat="1" ht="19.149999999999999" customHeight="1" x14ac:dyDescent="0.25">
      <c r="C53" s="11" t="s">
        <v>70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5</v>
      </c>
      <c r="O53" s="5">
        <v>98.85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5</v>
      </c>
      <c r="Y53" s="5">
        <v>98.85</v>
      </c>
      <c r="Z53" s="5">
        <v>0</v>
      </c>
      <c r="AA53" s="5">
        <v>0</v>
      </c>
      <c r="AB53" s="5">
        <v>0</v>
      </c>
      <c r="AC53" s="5">
        <v>0</v>
      </c>
      <c r="AD53" s="5">
        <v>77</v>
      </c>
      <c r="AE53" s="5">
        <v>1166.5107800000001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77</v>
      </c>
      <c r="AM53" s="5">
        <v>1166.5107800000001</v>
      </c>
      <c r="AN53" s="5">
        <v>0</v>
      </c>
      <c r="AO53" s="5">
        <v>0</v>
      </c>
      <c r="AP53" s="5">
        <v>0</v>
      </c>
      <c r="AQ53" s="5">
        <v>0</v>
      </c>
      <c r="AR53" s="5">
        <v>8</v>
      </c>
      <c r="AS53" s="5">
        <v>295.14999999999998</v>
      </c>
      <c r="AT53" s="5">
        <v>0</v>
      </c>
      <c r="AU53" s="5">
        <v>0</v>
      </c>
      <c r="AV53" s="5">
        <v>16</v>
      </c>
      <c r="AW53" s="5">
        <v>279.57512000000003</v>
      </c>
      <c r="AX53" s="5">
        <v>24</v>
      </c>
      <c r="AY53" s="5">
        <v>574.72511999999995</v>
      </c>
      <c r="AZ53" s="5">
        <v>0</v>
      </c>
      <c r="BA53" s="5">
        <v>0</v>
      </c>
    </row>
    <row r="54" spans="3:53" s="1" customFormat="1" ht="19.149999999999999" customHeight="1" x14ac:dyDescent="0.25">
      <c r="C54" s="11" t="s">
        <v>71</v>
      </c>
      <c r="D54" s="5">
        <v>0</v>
      </c>
      <c r="E54" s="5">
        <v>0</v>
      </c>
      <c r="F54" s="5">
        <v>107</v>
      </c>
      <c r="G54" s="5">
        <v>186.31285</v>
      </c>
      <c r="H54" s="5">
        <v>54</v>
      </c>
      <c r="I54" s="5">
        <v>51.02</v>
      </c>
      <c r="J54" s="5">
        <v>0</v>
      </c>
      <c r="K54" s="5">
        <v>0</v>
      </c>
      <c r="L54" s="5">
        <v>0</v>
      </c>
      <c r="M54" s="5">
        <v>0</v>
      </c>
      <c r="N54" s="5">
        <v>837</v>
      </c>
      <c r="O54" s="5">
        <v>1030.21</v>
      </c>
      <c r="P54" s="5">
        <v>1</v>
      </c>
      <c r="Q54" s="5">
        <v>49.998600000000003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838</v>
      </c>
      <c r="Y54" s="5">
        <v>1080.2085999999999</v>
      </c>
      <c r="Z54" s="5">
        <v>0</v>
      </c>
      <c r="AA54" s="5">
        <v>0</v>
      </c>
      <c r="AB54" s="5">
        <v>0</v>
      </c>
      <c r="AC54" s="5">
        <v>0</v>
      </c>
      <c r="AD54" s="5">
        <v>528</v>
      </c>
      <c r="AE54" s="5">
        <v>694.35</v>
      </c>
      <c r="AF54" s="5">
        <v>0</v>
      </c>
      <c r="AG54" s="5">
        <v>0</v>
      </c>
      <c r="AH54" s="5">
        <v>0</v>
      </c>
      <c r="AI54" s="5">
        <v>0</v>
      </c>
      <c r="AJ54" s="5">
        <v>1993</v>
      </c>
      <c r="AK54" s="5">
        <v>1337.06</v>
      </c>
      <c r="AL54" s="5">
        <v>2521</v>
      </c>
      <c r="AM54" s="5">
        <v>2031.41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299</v>
      </c>
      <c r="AW54" s="5">
        <v>1021.5649100000001</v>
      </c>
      <c r="AX54" s="5">
        <v>299</v>
      </c>
      <c r="AY54" s="5">
        <v>1021.5649100000001</v>
      </c>
      <c r="AZ54" s="5">
        <v>514</v>
      </c>
      <c r="BA54" s="5">
        <v>574.16999999999996</v>
      </c>
    </row>
    <row r="55" spans="3:53" s="1" customFormat="1" ht="19.149999999999999" customHeight="1" x14ac:dyDescent="0.25">
      <c r="C55" s="11" t="s">
        <v>72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15</v>
      </c>
      <c r="O55" s="5">
        <v>228.68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15</v>
      </c>
      <c r="Y55" s="5">
        <v>228.68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131</v>
      </c>
      <c r="AW55" s="5">
        <v>709.12900000000002</v>
      </c>
      <c r="AX55" s="5">
        <v>131</v>
      </c>
      <c r="AY55" s="5">
        <v>709.12900000000002</v>
      </c>
      <c r="AZ55" s="5">
        <v>0</v>
      </c>
      <c r="BA55" s="5">
        <v>0</v>
      </c>
    </row>
    <row r="56" spans="3:53" s="1" customFormat="1" ht="19.149999999999999" customHeight="1" x14ac:dyDescent="0.25">
      <c r="C56" s="12" t="s">
        <v>73</v>
      </c>
      <c r="D56" s="6">
        <v>10</v>
      </c>
      <c r="E56" s="6">
        <v>102.65</v>
      </c>
      <c r="F56" s="6">
        <v>205</v>
      </c>
      <c r="G56" s="6">
        <v>751.01377000000002</v>
      </c>
      <c r="H56" s="6">
        <v>151</v>
      </c>
      <c r="I56" s="6">
        <v>609.70204999999999</v>
      </c>
      <c r="J56" s="6">
        <v>0</v>
      </c>
      <c r="K56" s="6">
        <v>0</v>
      </c>
      <c r="L56" s="6">
        <v>2</v>
      </c>
      <c r="M56" s="6">
        <v>1120.7861399999999</v>
      </c>
      <c r="N56" s="6">
        <v>1151</v>
      </c>
      <c r="O56" s="6">
        <v>4111.1129199999996</v>
      </c>
      <c r="P56" s="6">
        <v>11</v>
      </c>
      <c r="Q56" s="6">
        <v>1586.0757599999999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1162</v>
      </c>
      <c r="Y56" s="6">
        <v>5697.1886800000002</v>
      </c>
      <c r="Z56" s="6">
        <v>0</v>
      </c>
      <c r="AA56" s="6">
        <v>0</v>
      </c>
      <c r="AB56" s="6">
        <v>0</v>
      </c>
      <c r="AC56" s="6">
        <v>0</v>
      </c>
      <c r="AD56" s="6">
        <v>680</v>
      </c>
      <c r="AE56" s="6">
        <v>4611.1307800000004</v>
      </c>
      <c r="AF56" s="6">
        <v>0</v>
      </c>
      <c r="AG56" s="6">
        <v>0</v>
      </c>
      <c r="AH56" s="6">
        <v>0</v>
      </c>
      <c r="AI56" s="6">
        <v>0</v>
      </c>
      <c r="AJ56" s="6">
        <v>1993</v>
      </c>
      <c r="AK56" s="6">
        <v>1337.06</v>
      </c>
      <c r="AL56" s="6">
        <v>2673</v>
      </c>
      <c r="AM56" s="6">
        <v>5948.1907799999999</v>
      </c>
      <c r="AN56" s="6">
        <v>0</v>
      </c>
      <c r="AO56" s="6">
        <v>0</v>
      </c>
      <c r="AP56" s="6">
        <v>0</v>
      </c>
      <c r="AQ56" s="6">
        <v>0</v>
      </c>
      <c r="AR56" s="6">
        <v>17</v>
      </c>
      <c r="AS56" s="6">
        <v>702.4</v>
      </c>
      <c r="AT56" s="6">
        <v>0</v>
      </c>
      <c r="AU56" s="6">
        <v>0</v>
      </c>
      <c r="AV56" s="6">
        <v>1650</v>
      </c>
      <c r="AW56" s="6">
        <v>23086.606520000001</v>
      </c>
      <c r="AX56" s="6">
        <v>1667</v>
      </c>
      <c r="AY56" s="6">
        <v>23789.006519999999</v>
      </c>
      <c r="AZ56" s="6">
        <v>539</v>
      </c>
      <c r="BA56" s="6">
        <v>762.37225000000001</v>
      </c>
    </row>
    <row r="57" spans="3:53" s="1" customFormat="1" ht="19.149999999999999" customHeight="1" x14ac:dyDescent="0.25">
      <c r="C57" s="18" t="s">
        <v>88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>
        <f>SUM(AZ56,AZ48)</f>
        <v>6785</v>
      </c>
      <c r="BA57" s="6">
        <f>SUM(BA56,BA48)</f>
        <v>75404.0140617</v>
      </c>
    </row>
    <row r="58" spans="3:53" s="1" customFormat="1" ht="19.149999999999999" customHeight="1" x14ac:dyDescent="0.25">
      <c r="C58" s="11" t="s">
        <v>74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1</v>
      </c>
      <c r="AC58" s="5">
        <v>9.35</v>
      </c>
      <c r="AD58" s="5">
        <v>6</v>
      </c>
      <c r="AE58" s="5">
        <v>70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7</v>
      </c>
      <c r="AM58" s="5">
        <v>79.349999999999994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155</v>
      </c>
      <c r="AW58" s="5">
        <v>1037.53</v>
      </c>
      <c r="AX58" s="5">
        <v>155</v>
      </c>
      <c r="AY58" s="5">
        <v>1037.53</v>
      </c>
      <c r="AZ58" s="5">
        <v>0</v>
      </c>
      <c r="BA58" s="5">
        <v>0</v>
      </c>
    </row>
    <row r="59" spans="3:53" s="1" customFormat="1" ht="19.149999999999999" customHeight="1" x14ac:dyDescent="0.25">
      <c r="C59" s="11" t="s">
        <v>75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</row>
    <row r="60" spans="3:53" s="1" customFormat="1" ht="19.149999999999999" customHeight="1" x14ac:dyDescent="0.25">
      <c r="C60" s="11" t="s">
        <v>76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</row>
    <row r="61" spans="3:53" s="1" customFormat="1" ht="19.149999999999999" customHeight="1" x14ac:dyDescent="0.25">
      <c r="C61" s="11" t="s">
        <v>77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1</v>
      </c>
      <c r="AQ61" s="5">
        <v>15</v>
      </c>
      <c r="AR61" s="5">
        <v>1</v>
      </c>
      <c r="AS61" s="5">
        <v>3</v>
      </c>
      <c r="AT61" s="5">
        <v>0</v>
      </c>
      <c r="AU61" s="5">
        <v>0</v>
      </c>
      <c r="AV61" s="5">
        <v>0</v>
      </c>
      <c r="AW61" s="5">
        <v>0</v>
      </c>
      <c r="AX61" s="5">
        <v>2</v>
      </c>
      <c r="AY61" s="5">
        <v>18</v>
      </c>
      <c r="AZ61" s="5">
        <v>0</v>
      </c>
      <c r="BA61" s="5">
        <v>0</v>
      </c>
    </row>
    <row r="62" spans="3:53" s="1" customFormat="1" ht="19.149999999999999" customHeight="1" x14ac:dyDescent="0.25">
      <c r="C62" s="12" t="s">
        <v>78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1</v>
      </c>
      <c r="AC62" s="6">
        <v>9.35</v>
      </c>
      <c r="AD62" s="6">
        <v>6</v>
      </c>
      <c r="AE62" s="6">
        <v>70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7</v>
      </c>
      <c r="AM62" s="6">
        <v>79.349999999999994</v>
      </c>
      <c r="AN62" s="6">
        <v>0</v>
      </c>
      <c r="AO62" s="6">
        <v>0</v>
      </c>
      <c r="AP62" s="6">
        <v>1</v>
      </c>
      <c r="AQ62" s="6">
        <v>15</v>
      </c>
      <c r="AR62" s="6">
        <v>1</v>
      </c>
      <c r="AS62" s="6">
        <v>3</v>
      </c>
      <c r="AT62" s="6">
        <v>0</v>
      </c>
      <c r="AU62" s="6">
        <v>0</v>
      </c>
      <c r="AV62" s="6">
        <v>155</v>
      </c>
      <c r="AW62" s="6">
        <v>1037.53</v>
      </c>
      <c r="AX62" s="6">
        <v>157</v>
      </c>
      <c r="AY62" s="6">
        <v>1055.53</v>
      </c>
      <c r="AZ62" s="6">
        <v>0</v>
      </c>
      <c r="BA62" s="6">
        <v>0</v>
      </c>
    </row>
    <row r="63" spans="3:53" s="1" customFormat="1" ht="19.149999999999999" customHeight="1" x14ac:dyDescent="0.25">
      <c r="C63" s="13"/>
      <c r="D63" s="5">
        <v>11319</v>
      </c>
      <c r="E63" s="5">
        <v>9223.1462952000002</v>
      </c>
      <c r="F63" s="5">
        <v>4924</v>
      </c>
      <c r="G63" s="5">
        <v>39590.982924800002</v>
      </c>
      <c r="H63" s="5">
        <v>1028</v>
      </c>
      <c r="I63" s="5">
        <v>26534.825374600001</v>
      </c>
      <c r="J63" s="5">
        <v>58</v>
      </c>
      <c r="K63" s="5">
        <v>9909.0088199999991</v>
      </c>
      <c r="L63" s="5">
        <v>702</v>
      </c>
      <c r="M63" s="5">
        <v>89179.110464500001</v>
      </c>
      <c r="N63" s="5">
        <v>11961</v>
      </c>
      <c r="O63" s="5">
        <v>535405.23187160003</v>
      </c>
      <c r="P63" s="5">
        <v>2703</v>
      </c>
      <c r="Q63" s="5">
        <v>510739.27991629997</v>
      </c>
      <c r="R63" s="5">
        <v>39039</v>
      </c>
      <c r="S63" s="5">
        <v>597164.56837290002</v>
      </c>
      <c r="T63" s="5">
        <v>142</v>
      </c>
      <c r="U63" s="5">
        <v>30534.8735882</v>
      </c>
      <c r="V63" s="5">
        <v>41</v>
      </c>
      <c r="W63" s="5">
        <v>45770.740757699998</v>
      </c>
      <c r="X63" s="5">
        <v>53886</v>
      </c>
      <c r="Y63" s="5">
        <v>1719614.6945066999</v>
      </c>
      <c r="Z63" s="5">
        <v>40</v>
      </c>
      <c r="AA63" s="5">
        <v>768.14243999999997</v>
      </c>
      <c r="AB63" s="5">
        <v>733</v>
      </c>
      <c r="AC63" s="5">
        <v>1982.4866495000001</v>
      </c>
      <c r="AD63" s="5">
        <v>2228</v>
      </c>
      <c r="AE63" s="5">
        <v>20049.097992499999</v>
      </c>
      <c r="AF63" s="5">
        <v>81</v>
      </c>
      <c r="AG63" s="5">
        <v>2058.8053340000001</v>
      </c>
      <c r="AH63" s="5">
        <v>53</v>
      </c>
      <c r="AI63" s="5">
        <v>506.62040000000002</v>
      </c>
      <c r="AJ63" s="5">
        <v>2559</v>
      </c>
      <c r="AK63" s="5">
        <v>7154.7208993000004</v>
      </c>
      <c r="AL63" s="5">
        <v>5694</v>
      </c>
      <c r="AM63" s="5">
        <v>32519.8737153</v>
      </c>
      <c r="AN63" s="5">
        <v>155</v>
      </c>
      <c r="AO63" s="5">
        <v>921502.37545589998</v>
      </c>
      <c r="AP63" s="5">
        <v>364</v>
      </c>
      <c r="AQ63" s="5">
        <v>5582.9934444</v>
      </c>
      <c r="AR63" s="5">
        <v>6185</v>
      </c>
      <c r="AS63" s="5">
        <v>262105.42594429999</v>
      </c>
      <c r="AT63" s="5">
        <v>15343</v>
      </c>
      <c r="AU63" s="5">
        <v>101338.7046847</v>
      </c>
      <c r="AV63" s="5">
        <v>144806</v>
      </c>
      <c r="AW63" s="5">
        <v>14452962.4171589</v>
      </c>
      <c r="AX63" s="5">
        <v>166853</v>
      </c>
      <c r="AY63" s="5">
        <v>15743491.9166882</v>
      </c>
      <c r="AZ63" s="5">
        <v>6785</v>
      </c>
      <c r="BA63" s="5">
        <v>75404.0140617</v>
      </c>
    </row>
    <row r="64" spans="3:53" s="1" customFormat="1" ht="11.1" customHeight="1" x14ac:dyDescent="0.25">
      <c r="C64" s="14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8"/>
    </row>
    <row r="65" spans="3:53" s="1" customFormat="1" ht="19.149999999999999" customHeight="1" x14ac:dyDescent="0.25">
      <c r="C65" s="11" t="s">
        <v>79</v>
      </c>
      <c r="D65" s="5">
        <v>11319</v>
      </c>
      <c r="E65" s="5">
        <v>9223.1462952000002</v>
      </c>
      <c r="F65" s="5">
        <v>4924</v>
      </c>
      <c r="G65" s="5">
        <v>39590.982924800002</v>
      </c>
      <c r="H65" s="5">
        <v>1028</v>
      </c>
      <c r="I65" s="5">
        <v>26534.825374600001</v>
      </c>
      <c r="J65" s="5">
        <v>58</v>
      </c>
      <c r="K65" s="5">
        <v>9909.0088199999991</v>
      </c>
      <c r="L65" s="5">
        <v>702</v>
      </c>
      <c r="M65" s="5">
        <v>89179.110464500001</v>
      </c>
      <c r="N65" s="5">
        <v>11961</v>
      </c>
      <c r="O65" s="5">
        <v>535405.23187160003</v>
      </c>
      <c r="P65" s="5">
        <v>2703</v>
      </c>
      <c r="Q65" s="5">
        <v>510739.27991629997</v>
      </c>
      <c r="R65" s="5">
        <v>39039</v>
      </c>
      <c r="S65" s="5">
        <v>597164.56837290002</v>
      </c>
      <c r="T65" s="5">
        <v>142</v>
      </c>
      <c r="U65" s="5">
        <v>30534.8735882</v>
      </c>
      <c r="V65" s="5">
        <v>41</v>
      </c>
      <c r="W65" s="5">
        <v>45770.740757699998</v>
      </c>
      <c r="X65" s="5">
        <v>53886</v>
      </c>
      <c r="Y65" s="5">
        <v>1719614.6945066999</v>
      </c>
      <c r="Z65" s="5">
        <v>40</v>
      </c>
      <c r="AA65" s="5">
        <v>768.14243999999997</v>
      </c>
      <c r="AB65" s="5">
        <v>733</v>
      </c>
      <c r="AC65" s="5">
        <v>1982.4866495000001</v>
      </c>
      <c r="AD65" s="5">
        <v>2228</v>
      </c>
      <c r="AE65" s="5">
        <v>20049.097992499999</v>
      </c>
      <c r="AF65" s="5">
        <v>81</v>
      </c>
      <c r="AG65" s="5">
        <v>2058.8053340000001</v>
      </c>
      <c r="AH65" s="5">
        <v>53</v>
      </c>
      <c r="AI65" s="5">
        <v>506.62040000000002</v>
      </c>
      <c r="AJ65" s="5">
        <v>2559</v>
      </c>
      <c r="AK65" s="5">
        <v>7154.7208993000004</v>
      </c>
      <c r="AL65" s="5">
        <v>5694</v>
      </c>
      <c r="AM65" s="5">
        <v>32519.8737153</v>
      </c>
      <c r="AN65" s="5">
        <v>155</v>
      </c>
      <c r="AO65" s="5">
        <v>921502.37545589998</v>
      </c>
      <c r="AP65" s="5">
        <v>364</v>
      </c>
      <c r="AQ65" s="5">
        <v>5582.9934444</v>
      </c>
      <c r="AR65" s="5">
        <v>6185</v>
      </c>
      <c r="AS65" s="5">
        <v>262105.42594429999</v>
      </c>
      <c r="AT65" s="5">
        <v>15343</v>
      </c>
      <c r="AU65" s="5">
        <v>101338.7046847</v>
      </c>
      <c r="AV65" s="5">
        <v>144806</v>
      </c>
      <c r="AW65" s="5">
        <v>14452962.4171589</v>
      </c>
      <c r="AX65" s="5">
        <v>166853</v>
      </c>
      <c r="AY65" s="5">
        <v>15743491.9166882</v>
      </c>
      <c r="AZ65" s="5">
        <v>6785</v>
      </c>
      <c r="BA65" s="5">
        <v>75404.0140617</v>
      </c>
    </row>
  </sheetData>
  <mergeCells count="36">
    <mergeCell ref="BA6:BA7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Z10:BA11"/>
    <mergeCell ref="AZ12:BA12"/>
    <mergeCell ref="B4:C4"/>
    <mergeCell ref="B6:C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</mergeCells>
  <pageMargins left="0.7" right="0.7" top="0.28000000000000003" bottom="0.59" header="0.3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2026-01-20T09:07:11Z</cp:lastPrinted>
  <dcterms:created xsi:type="dcterms:W3CDTF">2026-01-20T07:24:04Z</dcterms:created>
  <dcterms:modified xsi:type="dcterms:W3CDTF">2026-02-07T10:22:48Z</dcterms:modified>
</cp:coreProperties>
</file>